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14295" windowHeight="9300" tabRatio="610"/>
  </bookViews>
  <sheets>
    <sheet name="Форма 3." sheetId="5" r:id="rId1"/>
    <sheet name="Лист2" sheetId="30" r:id="rId2"/>
    <sheet name="Лист1" sheetId="29" state="hidden" r:id="rId3"/>
  </sheets>
  <definedNames>
    <definedName name="_xlnm._FilterDatabase" localSheetId="0" hidden="1">'Форма 3.'!$F$18:$F$440</definedName>
    <definedName name="_xlnm.Print_Area" localSheetId="0">'Форма 3.'!$A$1:$AR$593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332" i="5" l="1"/>
  <c r="S332" i="5"/>
  <c r="AE301" i="5" l="1"/>
  <c r="X299" i="5"/>
  <c r="AO299" i="5"/>
  <c r="K299" i="5"/>
  <c r="P299" i="5"/>
  <c r="AF299" i="5" s="1"/>
  <c r="I86" i="5"/>
  <c r="AO86" i="5"/>
  <c r="X86" i="5"/>
  <c r="AF86" i="5"/>
  <c r="Z86" i="5" s="1"/>
  <c r="P86" i="5"/>
  <c r="X251" i="5"/>
  <c r="AO251" i="5"/>
  <c r="P251" i="5"/>
  <c r="AF251" i="5" s="1"/>
  <c r="AP251" i="5" s="1"/>
  <c r="AP86" i="5" l="1"/>
  <c r="Z299" i="5"/>
  <c r="AP299" i="5"/>
  <c r="I299" i="5"/>
  <c r="I251" i="5"/>
  <c r="Z251" i="5"/>
  <c r="X334" i="5"/>
  <c r="X335" i="5"/>
  <c r="X336" i="5"/>
  <c r="P334" i="5"/>
  <c r="AF334" i="5" s="1"/>
  <c r="AP334" i="5" s="1"/>
  <c r="P335" i="5"/>
  <c r="AF335" i="5" s="1"/>
  <c r="AP335" i="5" s="1"/>
  <c r="P336" i="5"/>
  <c r="AF336" i="5" s="1"/>
  <c r="AP336" i="5" s="1"/>
  <c r="I336" i="5" l="1"/>
  <c r="I335" i="5"/>
  <c r="I334" i="5"/>
  <c r="AO88" i="5"/>
  <c r="AO89" i="5"/>
  <c r="AO90" i="5"/>
  <c r="AO91" i="5"/>
  <c r="X88" i="5"/>
  <c r="X89" i="5"/>
  <c r="X90" i="5"/>
  <c r="X91" i="5"/>
  <c r="P88" i="5"/>
  <c r="AF88" i="5" s="1"/>
  <c r="AP88" i="5" s="1"/>
  <c r="P89" i="5"/>
  <c r="AF89" i="5" s="1"/>
  <c r="AP89" i="5" s="1"/>
  <c r="P90" i="5"/>
  <c r="AF90" i="5" s="1"/>
  <c r="AP90" i="5" s="1"/>
  <c r="P91" i="5"/>
  <c r="AF91" i="5" s="1"/>
  <c r="AP91" i="5" s="1"/>
  <c r="K88" i="5"/>
  <c r="K89" i="5"/>
  <c r="K90" i="5"/>
  <c r="K91" i="5"/>
  <c r="S333" i="5" l="1"/>
  <c r="P333" i="5"/>
  <c r="I252" i="5"/>
  <c r="P298" i="5" l="1"/>
  <c r="AF298" i="5" s="1"/>
  <c r="Z298" i="5" s="1"/>
  <c r="H297" i="5" l="1"/>
  <c r="V297" i="5"/>
  <c r="AO298" i="5" l="1"/>
  <c r="X298" i="5"/>
  <c r="K298" i="5"/>
  <c r="I297" i="5"/>
  <c r="AP298" i="5" l="1"/>
  <c r="R38" i="5" l="1"/>
  <c r="R37" i="5"/>
  <c r="R36" i="5"/>
  <c r="R35" i="5"/>
  <c r="M38" i="5"/>
  <c r="M37" i="5"/>
  <c r="M36" i="5"/>
  <c r="M35" i="5"/>
  <c r="I38" i="5"/>
  <c r="I37" i="5"/>
  <c r="I36" i="5"/>
  <c r="I35" i="5"/>
  <c r="H38" i="5"/>
  <c r="H37" i="5"/>
  <c r="H36" i="5"/>
  <c r="H35" i="5"/>
  <c r="R31" i="5"/>
  <c r="R30" i="5"/>
  <c r="R29" i="5"/>
  <c r="R28" i="5"/>
  <c r="M31" i="5"/>
  <c r="M30" i="5"/>
  <c r="M29" i="5"/>
  <c r="M28" i="5"/>
  <c r="I31" i="5"/>
  <c r="I30" i="5"/>
  <c r="I29" i="5"/>
  <c r="I28" i="5"/>
  <c r="H31" i="5"/>
  <c r="H30" i="5"/>
  <c r="H29" i="5"/>
  <c r="H28" i="5"/>
  <c r="K423" i="5"/>
  <c r="AK423" i="5" s="1"/>
  <c r="K424" i="5"/>
  <c r="AK424" i="5" s="1"/>
  <c r="K425" i="5"/>
  <c r="AK425" i="5" s="1"/>
  <c r="K426" i="5"/>
  <c r="AK426" i="5" s="1"/>
  <c r="K427" i="5"/>
  <c r="AK427" i="5" s="1"/>
  <c r="K428" i="5"/>
  <c r="AK428" i="5" s="1"/>
  <c r="K422" i="5"/>
  <c r="AK422" i="5" s="1"/>
  <c r="K414" i="5"/>
  <c r="AI414" i="5" s="1"/>
  <c r="K415" i="5"/>
  <c r="AI415" i="5" s="1"/>
  <c r="K416" i="5"/>
  <c r="AI416" i="5" s="1"/>
  <c r="K417" i="5"/>
  <c r="AI417" i="5" s="1"/>
  <c r="K418" i="5"/>
  <c r="AI418" i="5" s="1"/>
  <c r="K419" i="5"/>
  <c r="AI419" i="5" s="1"/>
  <c r="K413" i="5"/>
  <c r="AI413" i="5" s="1"/>
  <c r="K434" i="5"/>
  <c r="AM434" i="5" s="1"/>
  <c r="K435" i="5"/>
  <c r="AM435" i="5" s="1"/>
  <c r="K436" i="5"/>
  <c r="AM436" i="5" s="1"/>
  <c r="K437" i="5"/>
  <c r="AM437" i="5" s="1"/>
  <c r="K438" i="5"/>
  <c r="AM438" i="5" s="1"/>
  <c r="K439" i="5"/>
  <c r="AM439" i="5" s="1"/>
  <c r="K440" i="5"/>
  <c r="AM440" i="5" s="1"/>
  <c r="K433" i="5"/>
  <c r="AM433" i="5" s="1"/>
  <c r="AM429" i="5"/>
  <c r="N410" i="5"/>
  <c r="K410" i="5" s="1"/>
  <c r="N409" i="5"/>
  <c r="K409" i="5" s="1"/>
  <c r="N408" i="5"/>
  <c r="K408" i="5" s="1"/>
  <c r="N407" i="5"/>
  <c r="K407" i="5" s="1"/>
  <c r="N406" i="5"/>
  <c r="N405" i="5"/>
  <c r="K405" i="5" s="1"/>
  <c r="N404" i="5"/>
  <c r="K404" i="5" s="1"/>
  <c r="N403" i="5"/>
  <c r="K403" i="5" s="1"/>
  <c r="AG403" i="5" s="1"/>
  <c r="K406" i="5"/>
  <c r="H419" i="5"/>
  <c r="H418" i="5"/>
  <c r="H417" i="5"/>
  <c r="H416" i="5"/>
  <c r="H415" i="5"/>
  <c r="H414" i="5"/>
  <c r="H413" i="5"/>
  <c r="H440" i="5"/>
  <c r="H439" i="5"/>
  <c r="H438" i="5"/>
  <c r="H437" i="5"/>
  <c r="H436" i="5"/>
  <c r="H435" i="5"/>
  <c r="H434" i="5"/>
  <c r="H433" i="5"/>
  <c r="AN429" i="5" l="1"/>
  <c r="AL420" i="5"/>
  <c r="AJ411" i="5"/>
  <c r="AH402" i="5"/>
  <c r="R332" i="5"/>
  <c r="Z23" i="5" l="1"/>
  <c r="Z27" i="5"/>
  <c r="Z28" i="5"/>
  <c r="Z29" i="5"/>
  <c r="Z30" i="5"/>
  <c r="Z31" i="5"/>
  <c r="Z32" i="5"/>
  <c r="Z34" i="5"/>
  <c r="Z35" i="5"/>
  <c r="Z36" i="5"/>
  <c r="Z37" i="5"/>
  <c r="Z38" i="5"/>
  <c r="Z39" i="5"/>
  <c r="Z41" i="5"/>
  <c r="Z112" i="5"/>
  <c r="Z113" i="5"/>
  <c r="Z114" i="5"/>
  <c r="Z115" i="5"/>
  <c r="Z116" i="5"/>
  <c r="Z118" i="5"/>
  <c r="Z120" i="5"/>
  <c r="Z122" i="5"/>
  <c r="Z124" i="5"/>
  <c r="Z126" i="5"/>
  <c r="Z128" i="5"/>
  <c r="Z130" i="5"/>
  <c r="Z132" i="5"/>
  <c r="Z134" i="5"/>
  <c r="Z136" i="5"/>
  <c r="Z137" i="5"/>
  <c r="Z138" i="5"/>
  <c r="Z139" i="5"/>
  <c r="Z140" i="5"/>
  <c r="Z141" i="5"/>
  <c r="Z142" i="5"/>
  <c r="Z143" i="5"/>
  <c r="Z144" i="5"/>
  <c r="Z145" i="5"/>
  <c r="Z146" i="5"/>
  <c r="Z147" i="5"/>
  <c r="Z148" i="5"/>
  <c r="Z149" i="5"/>
  <c r="Z150" i="5"/>
  <c r="Z151" i="5"/>
  <c r="Z152" i="5"/>
  <c r="Z153" i="5"/>
  <c r="Z154" i="5"/>
  <c r="Z155" i="5"/>
  <c r="Z156" i="5"/>
  <c r="Z157" i="5"/>
  <c r="Z158" i="5"/>
  <c r="Z159" i="5"/>
  <c r="Z160" i="5"/>
  <c r="Z161" i="5"/>
  <c r="Z162" i="5"/>
  <c r="Z163" i="5"/>
  <c r="Z164" i="5"/>
  <c r="Z165" i="5"/>
  <c r="Z166" i="5"/>
  <c r="Z167" i="5"/>
  <c r="Z168" i="5"/>
  <c r="Z169" i="5"/>
  <c r="Z170" i="5"/>
  <c r="Z171" i="5"/>
  <c r="Z172" i="5"/>
  <c r="Z173" i="5"/>
  <c r="Z174" i="5"/>
  <c r="Z175" i="5"/>
  <c r="Z176" i="5"/>
  <c r="Z177" i="5"/>
  <c r="Z178" i="5"/>
  <c r="Z179" i="5"/>
  <c r="Z180" i="5"/>
  <c r="Z181" i="5"/>
  <c r="Z182" i="5"/>
  <c r="Z183" i="5"/>
  <c r="Z184" i="5"/>
  <c r="Z185" i="5"/>
  <c r="Z186" i="5"/>
  <c r="Z187" i="5"/>
  <c r="Z188" i="5"/>
  <c r="Z189" i="5"/>
  <c r="Z190" i="5"/>
  <c r="Z191" i="5"/>
  <c r="Z192" i="5"/>
  <c r="Z193" i="5"/>
  <c r="Z194" i="5"/>
  <c r="Z195" i="5"/>
  <c r="Z196" i="5"/>
  <c r="Z197" i="5"/>
  <c r="Z198" i="5"/>
  <c r="Z199" i="5"/>
  <c r="Z200" i="5"/>
  <c r="Z201" i="5"/>
  <c r="Z202" i="5"/>
  <c r="Z203" i="5"/>
  <c r="Z204" i="5"/>
  <c r="Z205" i="5"/>
  <c r="Z206" i="5"/>
  <c r="Z207" i="5"/>
  <c r="Z208" i="5"/>
  <c r="Z209" i="5"/>
  <c r="Z210" i="5"/>
  <c r="Z211" i="5"/>
  <c r="Z212" i="5"/>
  <c r="Z213" i="5"/>
  <c r="Z214" i="5"/>
  <c r="Z215" i="5"/>
  <c r="Z216" i="5"/>
  <c r="Z217" i="5"/>
  <c r="Z218" i="5"/>
  <c r="Z219" i="5"/>
  <c r="Z220" i="5"/>
  <c r="Z221" i="5"/>
  <c r="Z222" i="5"/>
  <c r="Z223" i="5"/>
  <c r="Z224" i="5"/>
  <c r="Z225" i="5"/>
  <c r="Z226" i="5"/>
  <c r="Z227" i="5"/>
  <c r="Z228" i="5"/>
  <c r="Z229" i="5"/>
  <c r="Z230" i="5"/>
  <c r="Z231" i="5"/>
  <c r="Z232" i="5"/>
  <c r="Z233" i="5"/>
  <c r="Z234" i="5"/>
  <c r="Z235" i="5"/>
  <c r="Z236" i="5"/>
  <c r="Z259" i="5"/>
  <c r="Z260" i="5"/>
  <c r="Z261" i="5"/>
  <c r="Z262" i="5"/>
  <c r="Z263" i="5"/>
  <c r="Z264" i="5"/>
  <c r="Z265" i="5"/>
  <c r="Z266" i="5"/>
  <c r="Z267" i="5"/>
  <c r="Z268" i="5"/>
  <c r="Z269" i="5"/>
  <c r="Z270" i="5"/>
  <c r="Z271" i="5"/>
  <c r="Z272" i="5"/>
  <c r="Z273" i="5"/>
  <c r="Z274" i="5"/>
  <c r="Z275" i="5"/>
  <c r="Z276" i="5"/>
  <c r="Z277" i="5"/>
  <c r="Z278" i="5"/>
  <c r="Z279" i="5"/>
  <c r="Z280" i="5"/>
  <c r="Z281" i="5"/>
  <c r="Z282" i="5"/>
  <c r="Z283" i="5"/>
  <c r="Z284" i="5"/>
  <c r="Z285" i="5"/>
  <c r="Z286" i="5"/>
  <c r="Z287" i="5"/>
  <c r="Z288" i="5"/>
  <c r="Z289" i="5"/>
  <c r="Z290" i="5"/>
  <c r="Z291" i="5"/>
  <c r="Z292" i="5"/>
  <c r="Z293" i="5"/>
  <c r="Z294" i="5"/>
  <c r="Z295" i="5"/>
  <c r="Z303" i="5"/>
  <c r="Z304" i="5"/>
  <c r="Z305" i="5"/>
  <c r="Z306" i="5"/>
  <c r="Z307" i="5"/>
  <c r="Z308" i="5"/>
  <c r="Z309" i="5"/>
  <c r="Z310" i="5"/>
  <c r="Z311" i="5"/>
  <c r="Z312" i="5"/>
  <c r="Z313" i="5"/>
  <c r="Z314" i="5"/>
  <c r="Z315" i="5"/>
  <c r="Z317" i="5"/>
  <c r="Z318" i="5"/>
  <c r="Z319" i="5"/>
  <c r="Z320" i="5"/>
  <c r="Z343" i="5"/>
  <c r="Z344" i="5"/>
  <c r="Z345" i="5"/>
  <c r="Z346" i="5"/>
  <c r="Z347" i="5"/>
  <c r="Z348" i="5"/>
  <c r="Z349" i="5"/>
  <c r="Z350" i="5"/>
  <c r="Z351" i="5"/>
  <c r="Z352" i="5"/>
  <c r="Z353" i="5"/>
  <c r="Z354" i="5"/>
  <c r="Z355" i="5"/>
  <c r="Z356" i="5"/>
  <c r="Z357" i="5"/>
  <c r="Z358" i="5"/>
  <c r="Z359" i="5"/>
  <c r="Z360" i="5"/>
  <c r="Z361" i="5"/>
  <c r="Z362" i="5"/>
  <c r="Z363" i="5"/>
  <c r="Z364" i="5"/>
  <c r="Z365" i="5"/>
  <c r="Z366" i="5"/>
  <c r="Z367" i="5"/>
  <c r="Z368" i="5"/>
  <c r="Z369" i="5"/>
  <c r="Z370" i="5"/>
  <c r="Z371" i="5"/>
  <c r="Z372" i="5"/>
  <c r="Z373" i="5"/>
  <c r="Z374" i="5"/>
  <c r="Z375" i="5"/>
  <c r="Z376" i="5"/>
  <c r="Z377" i="5"/>
  <c r="Z378" i="5"/>
  <c r="Z379" i="5"/>
  <c r="Z380" i="5"/>
  <c r="Z381" i="5"/>
  <c r="Z382" i="5"/>
  <c r="Z383" i="5"/>
  <c r="Z384" i="5"/>
  <c r="Z385" i="5"/>
  <c r="Z387" i="5"/>
  <c r="Z388" i="5"/>
  <c r="Z389" i="5"/>
  <c r="Z390" i="5"/>
  <c r="Z391" i="5"/>
  <c r="Z392" i="5"/>
  <c r="Z394" i="5"/>
  <c r="Z395" i="5"/>
  <c r="Z396" i="5"/>
  <c r="Z397" i="5"/>
  <c r="Z398" i="5"/>
  <c r="Z402" i="5"/>
  <c r="Z403" i="5"/>
  <c r="Z404" i="5"/>
  <c r="Z405" i="5"/>
  <c r="Z406" i="5"/>
  <c r="Z407" i="5"/>
  <c r="Z408" i="5"/>
  <c r="Z409" i="5"/>
  <c r="Z410" i="5"/>
  <c r="Z411" i="5"/>
  <c r="Z412" i="5"/>
  <c r="Z413" i="5"/>
  <c r="Z414" i="5"/>
  <c r="Z415" i="5"/>
  <c r="Z416" i="5"/>
  <c r="Z417" i="5"/>
  <c r="Z418" i="5"/>
  <c r="Z419" i="5"/>
  <c r="Z420" i="5"/>
  <c r="Z421" i="5"/>
  <c r="Z422" i="5"/>
  <c r="Z423" i="5"/>
  <c r="Z424" i="5"/>
  <c r="Z425" i="5"/>
  <c r="Z426" i="5"/>
  <c r="Z427" i="5"/>
  <c r="Z428" i="5"/>
  <c r="Z429" i="5"/>
  <c r="Z430" i="5"/>
  <c r="Z431" i="5"/>
  <c r="Z432" i="5"/>
  <c r="Z433" i="5"/>
  <c r="Z434" i="5"/>
  <c r="Z435" i="5"/>
  <c r="Z436" i="5"/>
  <c r="Z437" i="5"/>
  <c r="Z438" i="5"/>
  <c r="Z439" i="5"/>
  <c r="Z440" i="5"/>
  <c r="X23" i="5"/>
  <c r="X28" i="5"/>
  <c r="X29" i="5"/>
  <c r="X30" i="5"/>
  <c r="X31" i="5"/>
  <c r="X32" i="5"/>
  <c r="X35" i="5"/>
  <c r="X36" i="5"/>
  <c r="X37" i="5"/>
  <c r="X38" i="5"/>
  <c r="X39" i="5"/>
  <c r="X41" i="5"/>
  <c r="X76" i="5"/>
  <c r="X77" i="5"/>
  <c r="X78" i="5"/>
  <c r="X79" i="5"/>
  <c r="X80" i="5"/>
  <c r="X81" i="5"/>
  <c r="X82" i="5"/>
  <c r="X83" i="5"/>
  <c r="X84" i="5"/>
  <c r="X85" i="5"/>
  <c r="X87" i="5"/>
  <c r="X92" i="5"/>
  <c r="X93" i="5"/>
  <c r="X94" i="5"/>
  <c r="X95" i="5"/>
  <c r="X96" i="5"/>
  <c r="X97" i="5"/>
  <c r="X98" i="5"/>
  <c r="X99" i="5"/>
  <c r="X100" i="5"/>
  <c r="X101" i="5"/>
  <c r="X102" i="5"/>
  <c r="X103" i="5"/>
  <c r="X104" i="5"/>
  <c r="X105" i="5"/>
  <c r="X106" i="5"/>
  <c r="X107" i="5"/>
  <c r="X108" i="5"/>
  <c r="X109" i="5"/>
  <c r="X110" i="5"/>
  <c r="X111" i="5"/>
  <c r="X112" i="5"/>
  <c r="X113" i="5"/>
  <c r="X114" i="5"/>
  <c r="X115" i="5"/>
  <c r="X116" i="5"/>
  <c r="X117" i="5"/>
  <c r="X118" i="5"/>
  <c r="X119" i="5"/>
  <c r="X120" i="5"/>
  <c r="X121" i="5"/>
  <c r="X122" i="5"/>
  <c r="X123" i="5"/>
  <c r="X124" i="5"/>
  <c r="X125" i="5"/>
  <c r="X126" i="5"/>
  <c r="X127" i="5"/>
  <c r="X128" i="5"/>
  <c r="X129" i="5"/>
  <c r="X130" i="5"/>
  <c r="X131" i="5"/>
  <c r="X132" i="5"/>
  <c r="X133" i="5"/>
  <c r="X134" i="5"/>
  <c r="X135" i="5"/>
  <c r="X136" i="5"/>
  <c r="X137" i="5"/>
  <c r="X138" i="5"/>
  <c r="X139" i="5"/>
  <c r="X140" i="5"/>
  <c r="X141" i="5"/>
  <c r="X142" i="5"/>
  <c r="X143" i="5"/>
  <c r="X144" i="5"/>
  <c r="X145" i="5"/>
  <c r="X146" i="5"/>
  <c r="X147" i="5"/>
  <c r="X148" i="5"/>
  <c r="X149" i="5"/>
  <c r="X150" i="5"/>
  <c r="X151" i="5"/>
  <c r="X152" i="5"/>
  <c r="X153" i="5"/>
  <c r="X154" i="5"/>
  <c r="X155" i="5"/>
  <c r="X156" i="5"/>
  <c r="X157" i="5"/>
  <c r="X158" i="5"/>
  <c r="X159" i="5"/>
  <c r="X160" i="5"/>
  <c r="X161" i="5"/>
  <c r="X162" i="5"/>
  <c r="X163" i="5"/>
  <c r="X164" i="5"/>
  <c r="X165" i="5"/>
  <c r="X166" i="5"/>
  <c r="X167" i="5"/>
  <c r="X168" i="5"/>
  <c r="X169" i="5"/>
  <c r="X170" i="5"/>
  <c r="X171" i="5"/>
  <c r="X172" i="5"/>
  <c r="X173" i="5"/>
  <c r="X174" i="5"/>
  <c r="X175" i="5"/>
  <c r="X176" i="5"/>
  <c r="X177" i="5"/>
  <c r="X178" i="5"/>
  <c r="X179" i="5"/>
  <c r="X180" i="5"/>
  <c r="X181" i="5"/>
  <c r="X182" i="5"/>
  <c r="X183" i="5"/>
  <c r="X184" i="5"/>
  <c r="X185" i="5"/>
  <c r="X186" i="5"/>
  <c r="X187" i="5"/>
  <c r="X188" i="5"/>
  <c r="X189" i="5"/>
  <c r="X190" i="5"/>
  <c r="X191" i="5"/>
  <c r="X192" i="5"/>
  <c r="X193" i="5"/>
  <c r="X194" i="5"/>
  <c r="X195" i="5"/>
  <c r="X196" i="5"/>
  <c r="X197" i="5"/>
  <c r="X198" i="5"/>
  <c r="X199" i="5"/>
  <c r="X200" i="5"/>
  <c r="X201" i="5"/>
  <c r="X202" i="5"/>
  <c r="X203" i="5"/>
  <c r="X204" i="5"/>
  <c r="X205" i="5"/>
  <c r="X206" i="5"/>
  <c r="X207" i="5"/>
  <c r="X208" i="5"/>
  <c r="X209" i="5"/>
  <c r="X210" i="5"/>
  <c r="X211" i="5"/>
  <c r="X212" i="5"/>
  <c r="X213" i="5"/>
  <c r="X214" i="5"/>
  <c r="X215" i="5"/>
  <c r="X216" i="5"/>
  <c r="X217" i="5"/>
  <c r="X218" i="5"/>
  <c r="X219" i="5"/>
  <c r="X220" i="5"/>
  <c r="X221" i="5"/>
  <c r="X222" i="5"/>
  <c r="X223" i="5"/>
  <c r="X224" i="5"/>
  <c r="X225" i="5"/>
  <c r="X226" i="5"/>
  <c r="X227" i="5"/>
  <c r="X228" i="5"/>
  <c r="X229" i="5"/>
  <c r="X230" i="5"/>
  <c r="X231" i="5"/>
  <c r="X232" i="5"/>
  <c r="X233" i="5"/>
  <c r="X234" i="5"/>
  <c r="X235" i="5"/>
  <c r="X236" i="5"/>
  <c r="X238" i="5"/>
  <c r="X244" i="5"/>
  <c r="X245" i="5"/>
  <c r="X246" i="5"/>
  <c r="X247" i="5"/>
  <c r="X248" i="5"/>
  <c r="X249" i="5"/>
  <c r="X250" i="5"/>
  <c r="X252" i="5"/>
  <c r="X253" i="5"/>
  <c r="X254" i="5"/>
  <c r="X255" i="5"/>
  <c r="X256" i="5"/>
  <c r="X257" i="5"/>
  <c r="X258" i="5"/>
  <c r="X259" i="5"/>
  <c r="X260" i="5"/>
  <c r="X261" i="5"/>
  <c r="X262" i="5"/>
  <c r="X263" i="5"/>
  <c r="X264" i="5"/>
  <c r="X265" i="5"/>
  <c r="X266" i="5"/>
  <c r="X267" i="5"/>
  <c r="X268" i="5"/>
  <c r="X269" i="5"/>
  <c r="X270" i="5"/>
  <c r="X271" i="5"/>
  <c r="X272" i="5"/>
  <c r="X273" i="5"/>
  <c r="X274" i="5"/>
  <c r="X275" i="5"/>
  <c r="X276" i="5"/>
  <c r="X277" i="5"/>
  <c r="X278" i="5"/>
  <c r="X279" i="5"/>
  <c r="X280" i="5"/>
  <c r="X281" i="5"/>
  <c r="X282" i="5"/>
  <c r="X283" i="5"/>
  <c r="X284" i="5"/>
  <c r="X285" i="5"/>
  <c r="X286" i="5"/>
  <c r="X287" i="5"/>
  <c r="X288" i="5"/>
  <c r="X289" i="5"/>
  <c r="X290" i="5"/>
  <c r="X291" i="5"/>
  <c r="X292" i="5"/>
  <c r="X293" i="5"/>
  <c r="X294" i="5"/>
  <c r="X295" i="5"/>
  <c r="X301" i="5"/>
  <c r="X302" i="5"/>
  <c r="X303" i="5"/>
  <c r="X304" i="5"/>
  <c r="X305" i="5"/>
  <c r="X306" i="5"/>
  <c r="X307" i="5"/>
  <c r="X308" i="5"/>
  <c r="X309" i="5"/>
  <c r="X310" i="5"/>
  <c r="X311" i="5"/>
  <c r="X312" i="5"/>
  <c r="X313" i="5"/>
  <c r="X314" i="5"/>
  <c r="X316" i="5"/>
  <c r="X317" i="5"/>
  <c r="X318" i="5"/>
  <c r="X319" i="5"/>
  <c r="X320" i="5"/>
  <c r="X322" i="5"/>
  <c r="X323" i="5"/>
  <c r="X324" i="5"/>
  <c r="X332" i="5"/>
  <c r="X333" i="5"/>
  <c r="X337" i="5"/>
  <c r="X338" i="5"/>
  <c r="X339" i="5"/>
  <c r="X340" i="5"/>
  <c r="X341" i="5"/>
  <c r="X342" i="5"/>
  <c r="X343" i="5"/>
  <c r="X344" i="5"/>
  <c r="X345" i="5"/>
  <c r="X346" i="5"/>
  <c r="X347" i="5"/>
  <c r="X348" i="5"/>
  <c r="X349" i="5"/>
  <c r="X350" i="5"/>
  <c r="X351" i="5"/>
  <c r="X352" i="5"/>
  <c r="X353" i="5"/>
  <c r="X354" i="5"/>
  <c r="X355" i="5"/>
  <c r="X356" i="5"/>
  <c r="X357" i="5"/>
  <c r="X358" i="5"/>
  <c r="X359" i="5"/>
  <c r="X360" i="5"/>
  <c r="X361" i="5"/>
  <c r="X362" i="5"/>
  <c r="X363" i="5"/>
  <c r="X364" i="5"/>
  <c r="X365" i="5"/>
  <c r="X366" i="5"/>
  <c r="X367" i="5"/>
  <c r="X368" i="5"/>
  <c r="X369" i="5"/>
  <c r="X370" i="5"/>
  <c r="X371" i="5"/>
  <c r="X372" i="5"/>
  <c r="X373" i="5"/>
  <c r="X374" i="5"/>
  <c r="X375" i="5"/>
  <c r="X376" i="5"/>
  <c r="X377" i="5"/>
  <c r="X378" i="5"/>
  <c r="X379" i="5"/>
  <c r="X380" i="5"/>
  <c r="X381" i="5"/>
  <c r="X382" i="5"/>
  <c r="X383" i="5"/>
  <c r="X384" i="5"/>
  <c r="X385" i="5"/>
  <c r="X387" i="5"/>
  <c r="X388" i="5"/>
  <c r="X389" i="5"/>
  <c r="X391" i="5"/>
  <c r="X399" i="5"/>
  <c r="X400" i="5"/>
  <c r="X401" i="5"/>
  <c r="X402" i="5"/>
  <c r="X403" i="5"/>
  <c r="X404" i="5"/>
  <c r="X405" i="5"/>
  <c r="X406" i="5"/>
  <c r="X407" i="5"/>
  <c r="X408" i="5"/>
  <c r="X409" i="5"/>
  <c r="X410" i="5"/>
  <c r="X411" i="5"/>
  <c r="X412" i="5"/>
  <c r="X413" i="5"/>
  <c r="X414" i="5"/>
  <c r="X415" i="5"/>
  <c r="X416" i="5"/>
  <c r="X417" i="5"/>
  <c r="X418" i="5"/>
  <c r="X419" i="5"/>
  <c r="X420" i="5"/>
  <c r="X421" i="5"/>
  <c r="X422" i="5"/>
  <c r="X423" i="5"/>
  <c r="X424" i="5"/>
  <c r="X425" i="5"/>
  <c r="X426" i="5"/>
  <c r="X427" i="5"/>
  <c r="X428" i="5"/>
  <c r="X429" i="5"/>
  <c r="X430" i="5"/>
  <c r="X431" i="5"/>
  <c r="X432" i="5"/>
  <c r="X433" i="5"/>
  <c r="X434" i="5"/>
  <c r="X435" i="5"/>
  <c r="X436" i="5"/>
  <c r="X437" i="5"/>
  <c r="X438" i="5"/>
  <c r="X439" i="5"/>
  <c r="X440" i="5"/>
  <c r="AF33" i="5" l="1"/>
  <c r="Z33" i="5" s="1"/>
  <c r="AF401" i="5" l="1"/>
  <c r="Z401" i="5" s="1"/>
  <c r="P339" i="5"/>
  <c r="P340" i="5"/>
  <c r="P341" i="5"/>
  <c r="P342" i="5"/>
  <c r="K300" i="5"/>
  <c r="R297" i="5"/>
  <c r="T297" i="5"/>
  <c r="Q297" i="5"/>
  <c r="M297" i="5"/>
  <c r="N297" i="5"/>
  <c r="O297" i="5"/>
  <c r="L297" i="5"/>
  <c r="J297" i="5"/>
  <c r="Y297" i="5"/>
  <c r="P255" i="5"/>
  <c r="P256" i="5"/>
  <c r="P257" i="5"/>
  <c r="P258" i="5"/>
  <c r="P111" i="5"/>
  <c r="K297" i="5" l="1"/>
  <c r="T399" i="5"/>
  <c r="T400" i="5"/>
  <c r="T401" i="5"/>
  <c r="AE237" i="5"/>
  <c r="X237" i="5" s="1"/>
  <c r="Q321" i="5"/>
  <c r="AF399" i="5"/>
  <c r="Z399" i="5" s="1"/>
  <c r="AF400" i="5"/>
  <c r="Z400" i="5" s="1"/>
  <c r="AF339" i="5"/>
  <c r="AF340" i="5"/>
  <c r="AF341" i="5"/>
  <c r="AF342" i="5"/>
  <c r="AF255" i="5"/>
  <c r="Z255" i="5" s="1"/>
  <c r="AF256" i="5"/>
  <c r="Z256" i="5" s="1"/>
  <c r="AF257" i="5"/>
  <c r="Z257" i="5" s="1"/>
  <c r="AF258" i="5"/>
  <c r="Z258" i="5" s="1"/>
  <c r="Z342" i="5" l="1"/>
  <c r="AP342" i="5"/>
  <c r="Z341" i="5"/>
  <c r="AP341" i="5"/>
  <c r="Z340" i="5"/>
  <c r="AP340" i="5"/>
  <c r="Z339" i="5"/>
  <c r="AP339" i="5"/>
  <c r="P259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P293" i="5"/>
  <c r="P294" i="5"/>
  <c r="P295" i="5"/>
  <c r="P300" i="5"/>
  <c r="AF300" i="5" s="1"/>
  <c r="P301" i="5"/>
  <c r="AF301" i="5" s="1"/>
  <c r="Z301" i="5" s="1"/>
  <c r="P302" i="5"/>
  <c r="AF302" i="5" s="1"/>
  <c r="Z302" i="5" s="1"/>
  <c r="P304" i="5"/>
  <c r="P305" i="5"/>
  <c r="P307" i="5"/>
  <c r="P308" i="5"/>
  <c r="P310" i="5"/>
  <c r="P311" i="5"/>
  <c r="P312" i="5"/>
  <c r="P313" i="5"/>
  <c r="P314" i="5"/>
  <c r="P316" i="5"/>
  <c r="AF316" i="5" s="1"/>
  <c r="Z316" i="5" s="1"/>
  <c r="P317" i="5"/>
  <c r="P318" i="5"/>
  <c r="P319" i="5"/>
  <c r="P320" i="5"/>
  <c r="P322" i="5"/>
  <c r="AF322" i="5" s="1"/>
  <c r="AP322" i="5" s="1"/>
  <c r="P323" i="5"/>
  <c r="AF323" i="5" s="1"/>
  <c r="P324" i="5"/>
  <c r="AF324" i="5" s="1"/>
  <c r="P325" i="5"/>
  <c r="AF325" i="5" s="1"/>
  <c r="P326" i="5"/>
  <c r="AF326" i="5" s="1"/>
  <c r="P327" i="5"/>
  <c r="AF327" i="5" s="1"/>
  <c r="P328" i="5"/>
  <c r="AF328" i="5" s="1"/>
  <c r="P329" i="5"/>
  <c r="AF329" i="5" s="1"/>
  <c r="P330" i="5"/>
  <c r="AF330" i="5" s="1"/>
  <c r="P331" i="5"/>
  <c r="AF331" i="5" s="1"/>
  <c r="P332" i="5"/>
  <c r="Z332" i="5" s="1"/>
  <c r="P337" i="5"/>
  <c r="AF337" i="5" s="1"/>
  <c r="P338" i="5"/>
  <c r="AF338" i="5" s="1"/>
  <c r="P253" i="5"/>
  <c r="AF253" i="5" s="1"/>
  <c r="Z253" i="5" s="1"/>
  <c r="P254" i="5"/>
  <c r="AF254" i="5" s="1"/>
  <c r="Z254" i="5" s="1"/>
  <c r="P252" i="5"/>
  <c r="AF252" i="5" s="1"/>
  <c r="Z252" i="5" s="1"/>
  <c r="P238" i="5"/>
  <c r="AF238" i="5" s="1"/>
  <c r="Z238" i="5" s="1"/>
  <c r="AO143" i="5"/>
  <c r="AP143" i="5"/>
  <c r="AO144" i="5"/>
  <c r="AP144" i="5"/>
  <c r="AO145" i="5"/>
  <c r="AP145" i="5"/>
  <c r="AP146" i="5"/>
  <c r="AO175" i="5"/>
  <c r="AP175" i="5"/>
  <c r="AO205" i="5"/>
  <c r="AP205" i="5"/>
  <c r="AO206" i="5"/>
  <c r="AP206" i="5"/>
  <c r="AP207" i="5"/>
  <c r="AP208" i="5"/>
  <c r="AP209" i="5"/>
  <c r="AP210" i="5"/>
  <c r="AP211" i="5"/>
  <c r="AP212" i="5"/>
  <c r="AP213" i="5"/>
  <c r="AP214" i="5"/>
  <c r="AP215" i="5"/>
  <c r="AP216" i="5"/>
  <c r="AP217" i="5"/>
  <c r="AP218" i="5"/>
  <c r="AP219" i="5"/>
  <c r="AP220" i="5"/>
  <c r="AP221" i="5"/>
  <c r="AP222" i="5"/>
  <c r="AP223" i="5"/>
  <c r="AP224" i="5"/>
  <c r="AP225" i="5"/>
  <c r="AP226" i="5"/>
  <c r="AP227" i="5"/>
  <c r="AP228" i="5"/>
  <c r="AP229" i="5"/>
  <c r="AP230" i="5"/>
  <c r="AP231" i="5"/>
  <c r="AP232" i="5"/>
  <c r="AP233" i="5"/>
  <c r="AP234" i="5"/>
  <c r="AP235" i="5"/>
  <c r="AO236" i="5"/>
  <c r="AP236" i="5"/>
  <c r="AO238" i="5"/>
  <c r="J237" i="5"/>
  <c r="L237" i="5"/>
  <c r="M237" i="5"/>
  <c r="N237" i="5"/>
  <c r="O237" i="5"/>
  <c r="Q237" i="5"/>
  <c r="R237" i="5"/>
  <c r="S237" i="5"/>
  <c r="T237" i="5"/>
  <c r="U237" i="5"/>
  <c r="V237" i="5"/>
  <c r="W237" i="5"/>
  <c r="Y237" i="5"/>
  <c r="AA237" i="5"/>
  <c r="AB237" i="5"/>
  <c r="AC237" i="5"/>
  <c r="AD237" i="5"/>
  <c r="AG237" i="5"/>
  <c r="AH237" i="5"/>
  <c r="AI237" i="5"/>
  <c r="AJ237" i="5"/>
  <c r="AK237" i="5"/>
  <c r="AL237" i="5"/>
  <c r="AM237" i="5"/>
  <c r="AN237" i="5"/>
  <c r="H237" i="5"/>
  <c r="Z328" i="5" l="1"/>
  <c r="AP328" i="5"/>
  <c r="Z331" i="5"/>
  <c r="AP331" i="5"/>
  <c r="Z327" i="5"/>
  <c r="AP327" i="5"/>
  <c r="Z323" i="5"/>
  <c r="AP323" i="5"/>
  <c r="Z338" i="5"/>
  <c r="AP338" i="5"/>
  <c r="Z330" i="5"/>
  <c r="AP330" i="5"/>
  <c r="Z326" i="5"/>
  <c r="AP326" i="5"/>
  <c r="Z324" i="5"/>
  <c r="AP324" i="5"/>
  <c r="Z337" i="5"/>
  <c r="AP337" i="5"/>
  <c r="Z329" i="5"/>
  <c r="AP329" i="5"/>
  <c r="Z325" i="5"/>
  <c r="AP325" i="5"/>
  <c r="AF333" i="5"/>
  <c r="AF297" i="5"/>
  <c r="Z297" i="5" s="1"/>
  <c r="Z322" i="5"/>
  <c r="AF321" i="5"/>
  <c r="Z300" i="5"/>
  <c r="P237" i="5"/>
  <c r="AP238" i="5"/>
  <c r="AF237" i="5"/>
  <c r="AO237" i="5"/>
  <c r="K236" i="5"/>
  <c r="K238" i="5"/>
  <c r="K237" i="5" s="1"/>
  <c r="I238" i="5"/>
  <c r="I237" i="5" s="1"/>
  <c r="Z333" i="5" l="1"/>
  <c r="AP333" i="5"/>
  <c r="Z321" i="5"/>
  <c r="AP237" i="5"/>
  <c r="Z237" i="5"/>
  <c r="AF296" i="5"/>
  <c r="Z296" i="5" s="1"/>
  <c r="P387" i="5"/>
  <c r="P110" i="5" l="1"/>
  <c r="AF110" i="5" s="1"/>
  <c r="Z110" i="5" s="1"/>
  <c r="P109" i="5"/>
  <c r="AF109" i="5" s="1"/>
  <c r="Z109" i="5" s="1"/>
  <c r="P106" i="5"/>
  <c r="AF106" i="5" s="1"/>
  <c r="Z106" i="5" s="1"/>
  <c r="P105" i="5"/>
  <c r="AF105" i="5" s="1"/>
  <c r="Z105" i="5" s="1"/>
  <c r="P102" i="5"/>
  <c r="AF102" i="5" s="1"/>
  <c r="Z102" i="5" s="1"/>
  <c r="P101" i="5"/>
  <c r="AF101" i="5" s="1"/>
  <c r="Z101" i="5" s="1"/>
  <c r="P98" i="5"/>
  <c r="AF98" i="5" s="1"/>
  <c r="Z98" i="5" s="1"/>
  <c r="P97" i="5"/>
  <c r="AF97" i="5" s="1"/>
  <c r="Z97" i="5" s="1"/>
  <c r="P94" i="5"/>
  <c r="AF94" i="5" s="1"/>
  <c r="Z94" i="5" s="1"/>
  <c r="P93" i="5"/>
  <c r="AF93" i="5" s="1"/>
  <c r="Z93" i="5" s="1"/>
  <c r="P95" i="5"/>
  <c r="AF95" i="5" s="1"/>
  <c r="Z95" i="5" s="1"/>
  <c r="P96" i="5"/>
  <c r="AF96" i="5" s="1"/>
  <c r="Z96" i="5" s="1"/>
  <c r="P99" i="5"/>
  <c r="AF99" i="5" s="1"/>
  <c r="Z99" i="5" s="1"/>
  <c r="P100" i="5"/>
  <c r="AF100" i="5" s="1"/>
  <c r="Z100" i="5" s="1"/>
  <c r="P103" i="5"/>
  <c r="AF103" i="5" s="1"/>
  <c r="Z103" i="5" s="1"/>
  <c r="P104" i="5"/>
  <c r="AF104" i="5" s="1"/>
  <c r="Z104" i="5" s="1"/>
  <c r="P107" i="5"/>
  <c r="AF107" i="5" s="1"/>
  <c r="Z107" i="5" s="1"/>
  <c r="P108" i="5"/>
  <c r="AF108" i="5" s="1"/>
  <c r="Z108" i="5" s="1"/>
  <c r="AF111" i="5"/>
  <c r="Z111" i="5" s="1"/>
  <c r="AO87" i="5" l="1"/>
  <c r="AO92" i="5"/>
  <c r="AO93" i="5"/>
  <c r="AO94" i="5"/>
  <c r="AO95" i="5"/>
  <c r="AO96" i="5"/>
  <c r="AO97" i="5"/>
  <c r="AO98" i="5"/>
  <c r="AO99" i="5"/>
  <c r="AO100" i="5"/>
  <c r="AO101" i="5"/>
  <c r="AO102" i="5"/>
  <c r="AO103" i="5"/>
  <c r="AO104" i="5"/>
  <c r="AO105" i="5"/>
  <c r="AO106" i="5"/>
  <c r="AO107" i="5"/>
  <c r="AO108" i="5"/>
  <c r="AO109" i="5"/>
  <c r="AO110" i="5"/>
  <c r="AO111" i="5"/>
  <c r="AO85" i="5"/>
  <c r="P87" i="5"/>
  <c r="P92" i="5"/>
  <c r="AP96" i="5"/>
  <c r="AP100" i="5"/>
  <c r="AP104" i="5"/>
  <c r="AP108" i="5"/>
  <c r="K87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AP110" i="5"/>
  <c r="AP111" i="5"/>
  <c r="AP93" i="5"/>
  <c r="AP94" i="5"/>
  <c r="AP95" i="5"/>
  <c r="AP97" i="5"/>
  <c r="AP98" i="5"/>
  <c r="AP99" i="5"/>
  <c r="AP101" i="5"/>
  <c r="AP102" i="5"/>
  <c r="AP103" i="5"/>
  <c r="AP105" i="5"/>
  <c r="AP106" i="5"/>
  <c r="AP107" i="5"/>
  <c r="AP109" i="5"/>
  <c r="P76" i="5"/>
  <c r="AF76" i="5" s="1"/>
  <c r="Z76" i="5" s="1"/>
  <c r="P77" i="5"/>
  <c r="AF77" i="5" s="1"/>
  <c r="Z77" i="5" s="1"/>
  <c r="P78" i="5"/>
  <c r="AF78" i="5" s="1"/>
  <c r="Z78" i="5" s="1"/>
  <c r="P79" i="5"/>
  <c r="AF79" i="5" s="1"/>
  <c r="Z79" i="5" s="1"/>
  <c r="P80" i="5"/>
  <c r="AF80" i="5" s="1"/>
  <c r="Z80" i="5" s="1"/>
  <c r="P81" i="5"/>
  <c r="AF81" i="5" s="1"/>
  <c r="Z81" i="5" s="1"/>
  <c r="P82" i="5"/>
  <c r="AF82" i="5" s="1"/>
  <c r="Z82" i="5" s="1"/>
  <c r="P83" i="5"/>
  <c r="AF83" i="5" s="1"/>
  <c r="Z83" i="5" s="1"/>
  <c r="P84" i="5"/>
  <c r="AF84" i="5" s="1"/>
  <c r="Z84" i="5" s="1"/>
  <c r="P85" i="5"/>
  <c r="AF85" i="5" s="1"/>
  <c r="P45" i="5"/>
  <c r="AF45" i="5" s="1"/>
  <c r="Z45" i="5" l="1"/>
  <c r="AP85" i="5"/>
  <c r="Z85" i="5"/>
  <c r="AF87" i="5"/>
  <c r="AF92" i="5"/>
  <c r="K312" i="5"/>
  <c r="K210" i="5"/>
  <c r="K229" i="5"/>
  <c r="AP92" i="5" l="1"/>
  <c r="Z92" i="5"/>
  <c r="AP87" i="5"/>
  <c r="Z87" i="5"/>
  <c r="K309" i="5"/>
  <c r="K306" i="5" l="1"/>
  <c r="K303" i="5" l="1"/>
  <c r="K116" i="5"/>
  <c r="K135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P214" i="5"/>
  <c r="K213" i="5" l="1"/>
  <c r="AK420" i="5" l="1"/>
  <c r="S420" i="5"/>
  <c r="AI411" i="5"/>
  <c r="S411" i="5"/>
  <c r="P411" i="5"/>
  <c r="T411" i="5" s="1"/>
  <c r="AG402" i="5"/>
  <c r="AE390" i="5"/>
  <c r="X390" i="5" s="1"/>
  <c r="H390" i="5"/>
  <c r="K283" i="5" l="1"/>
  <c r="AE398" i="5" l="1"/>
  <c r="X398" i="5" s="1"/>
  <c r="AE397" i="5"/>
  <c r="X397" i="5" s="1"/>
  <c r="AE396" i="5"/>
  <c r="X396" i="5" s="1"/>
  <c r="AE395" i="5"/>
  <c r="X395" i="5" s="1"/>
  <c r="AE394" i="5"/>
  <c r="X394" i="5" s="1"/>
  <c r="AE393" i="5"/>
  <c r="X393" i="5" s="1"/>
  <c r="AE392" i="5"/>
  <c r="X392" i="5" s="1"/>
  <c r="AN385" i="5"/>
  <c r="AN384" i="5"/>
  <c r="AN383" i="5"/>
  <c r="AN382" i="5"/>
  <c r="AN381" i="5"/>
  <c r="AN380" i="5"/>
  <c r="AN379" i="5"/>
  <c r="AM385" i="5"/>
  <c r="AM384" i="5"/>
  <c r="AM383" i="5"/>
  <c r="AM382" i="5"/>
  <c r="AM381" i="5"/>
  <c r="AM380" i="5"/>
  <c r="AM379" i="5"/>
  <c r="AL374" i="5"/>
  <c r="AL373" i="5"/>
  <c r="AL372" i="5"/>
  <c r="AL371" i="5"/>
  <c r="AL370" i="5"/>
  <c r="AK374" i="5"/>
  <c r="AK373" i="5"/>
  <c r="AK372" i="5"/>
  <c r="AK371" i="5"/>
  <c r="AK370" i="5"/>
  <c r="AK369" i="5"/>
  <c r="AJ368" i="5"/>
  <c r="AJ367" i="5"/>
  <c r="AJ366" i="5"/>
  <c r="AJ365" i="5"/>
  <c r="AJ364" i="5"/>
  <c r="AJ363" i="5"/>
  <c r="AI368" i="5"/>
  <c r="AI367" i="5"/>
  <c r="AI366" i="5"/>
  <c r="AI365" i="5"/>
  <c r="AI364" i="5"/>
  <c r="AI363" i="5"/>
  <c r="AN312" i="5"/>
  <c r="AM312" i="5"/>
  <c r="AL309" i="5"/>
  <c r="AK309" i="5"/>
  <c r="AI306" i="5"/>
  <c r="AE40" i="5"/>
  <c r="X40" i="5" s="1"/>
  <c r="AE315" i="5"/>
  <c r="X315" i="5" s="1"/>
  <c r="P397" i="5"/>
  <c r="P396" i="5"/>
  <c r="P395" i="5"/>
  <c r="P394" i="5"/>
  <c r="P393" i="5"/>
  <c r="AF393" i="5" s="1"/>
  <c r="AF386" i="5" s="1"/>
  <c r="AF22" i="5" s="1"/>
  <c r="P392" i="5"/>
  <c r="P382" i="5"/>
  <c r="P381" i="5"/>
  <c r="P380" i="5"/>
  <c r="P379" i="5"/>
  <c r="P378" i="5"/>
  <c r="P377" i="5"/>
  <c r="P376" i="5"/>
  <c r="P375" i="5"/>
  <c r="P366" i="5"/>
  <c r="P365" i="5"/>
  <c r="P364" i="5"/>
  <c r="P363" i="5"/>
  <c r="P362" i="5"/>
  <c r="P361" i="5"/>
  <c r="P360" i="5"/>
  <c r="P359" i="5"/>
  <c r="P358" i="5"/>
  <c r="P357" i="5"/>
  <c r="P356" i="5"/>
  <c r="P355" i="5"/>
  <c r="P354" i="5"/>
  <c r="P353" i="5"/>
  <c r="P352" i="5"/>
  <c r="P351" i="5"/>
  <c r="P345" i="5"/>
  <c r="P344" i="5"/>
  <c r="P343" i="5"/>
  <c r="P250" i="5"/>
  <c r="AF250" i="5" s="1"/>
  <c r="Z250" i="5" s="1"/>
  <c r="P249" i="5"/>
  <c r="AF249" i="5" s="1"/>
  <c r="Z249" i="5" s="1"/>
  <c r="P248" i="5"/>
  <c r="AF248" i="5" s="1"/>
  <c r="Z248" i="5" s="1"/>
  <c r="P247" i="5"/>
  <c r="AF247" i="5" s="1"/>
  <c r="Z247" i="5" s="1"/>
  <c r="P246" i="5"/>
  <c r="AF246" i="5" s="1"/>
  <c r="Z246" i="5" s="1"/>
  <c r="P245" i="5"/>
  <c r="AF245" i="5" s="1"/>
  <c r="Z245" i="5" s="1"/>
  <c r="P244" i="5"/>
  <c r="AF244" i="5" s="1"/>
  <c r="Z244" i="5" s="1"/>
  <c r="P243" i="5"/>
  <c r="AF243" i="5" s="1"/>
  <c r="Z243" i="5" s="1"/>
  <c r="P242" i="5"/>
  <c r="AF242" i="5" s="1"/>
  <c r="Z242" i="5" s="1"/>
  <c r="P241" i="5"/>
  <c r="K311" i="5"/>
  <c r="K310" i="5"/>
  <c r="K308" i="5"/>
  <c r="K307" i="5"/>
  <c r="K305" i="5"/>
  <c r="K304" i="5"/>
  <c r="K302" i="5"/>
  <c r="AE300" i="5"/>
  <c r="AE297" i="5" s="1"/>
  <c r="K295" i="5"/>
  <c r="K294" i="5"/>
  <c r="K293" i="5"/>
  <c r="K292" i="5"/>
  <c r="K291" i="5"/>
  <c r="K290" i="5"/>
  <c r="K289" i="5"/>
  <c r="K288" i="5"/>
  <c r="K287" i="5"/>
  <c r="K286" i="5"/>
  <c r="K285" i="5"/>
  <c r="K284" i="5"/>
  <c r="K282" i="5"/>
  <c r="K281" i="5"/>
  <c r="K280" i="5"/>
  <c r="K279" i="5"/>
  <c r="K278" i="5"/>
  <c r="K277" i="5"/>
  <c r="K276" i="5"/>
  <c r="K275" i="5"/>
  <c r="K274" i="5"/>
  <c r="K273" i="5"/>
  <c r="K272" i="5"/>
  <c r="K271" i="5"/>
  <c r="K270" i="5"/>
  <c r="K269" i="5"/>
  <c r="K268" i="5"/>
  <c r="K267" i="5"/>
  <c r="K266" i="5"/>
  <c r="K265" i="5"/>
  <c r="K264" i="5"/>
  <c r="K263" i="5"/>
  <c r="K262" i="5"/>
  <c r="K261" i="5"/>
  <c r="K259" i="5"/>
  <c r="K250" i="5"/>
  <c r="K249" i="5"/>
  <c r="K248" i="5"/>
  <c r="K247" i="5"/>
  <c r="K246" i="5"/>
  <c r="K245" i="5"/>
  <c r="K244" i="5"/>
  <c r="K243" i="5"/>
  <c r="AE243" i="5" s="1"/>
  <c r="X243" i="5" s="1"/>
  <c r="K242" i="5"/>
  <c r="AE242" i="5" s="1"/>
  <c r="X242" i="5" s="1"/>
  <c r="K241" i="5"/>
  <c r="AE241" i="5" s="1"/>
  <c r="K235" i="5"/>
  <c r="K366" i="5"/>
  <c r="K365" i="5"/>
  <c r="K364" i="5"/>
  <c r="K363" i="5"/>
  <c r="K362" i="5"/>
  <c r="K361" i="5"/>
  <c r="K360" i="5"/>
  <c r="K359" i="5"/>
  <c r="K358" i="5"/>
  <c r="K357" i="5"/>
  <c r="K356" i="5"/>
  <c r="K355" i="5"/>
  <c r="K354" i="5"/>
  <c r="K353" i="5"/>
  <c r="K352" i="5"/>
  <c r="K351" i="5"/>
  <c r="K345" i="5"/>
  <c r="K344" i="5"/>
  <c r="K343" i="5"/>
  <c r="K331" i="5"/>
  <c r="AE331" i="5" s="1"/>
  <c r="X331" i="5" s="1"/>
  <c r="K330" i="5"/>
  <c r="AE330" i="5" s="1"/>
  <c r="X330" i="5" s="1"/>
  <c r="K329" i="5"/>
  <c r="AE329" i="5" s="1"/>
  <c r="X329" i="5" s="1"/>
  <c r="K328" i="5"/>
  <c r="AE328" i="5" s="1"/>
  <c r="X328" i="5" s="1"/>
  <c r="K327" i="5"/>
  <c r="AE327" i="5" s="1"/>
  <c r="X327" i="5" s="1"/>
  <c r="K326" i="5"/>
  <c r="AE326" i="5" s="1"/>
  <c r="X326" i="5" s="1"/>
  <c r="K325" i="5"/>
  <c r="AE325" i="5" s="1"/>
  <c r="X325" i="5" s="1"/>
  <c r="K372" i="5"/>
  <c r="K371" i="5"/>
  <c r="K370" i="5"/>
  <c r="K369" i="5"/>
  <c r="K382" i="5"/>
  <c r="K381" i="5"/>
  <c r="K380" i="5"/>
  <c r="K379" i="5"/>
  <c r="P171" i="5"/>
  <c r="S142" i="5"/>
  <c r="P142" i="5" s="1"/>
  <c r="P141" i="5"/>
  <c r="P140" i="5"/>
  <c r="P139" i="5"/>
  <c r="P138" i="5"/>
  <c r="P137" i="5"/>
  <c r="P136" i="5"/>
  <c r="P135" i="5"/>
  <c r="P134" i="5"/>
  <c r="P133" i="5"/>
  <c r="P132" i="5"/>
  <c r="P131" i="5"/>
  <c r="P130" i="5"/>
  <c r="P129" i="5"/>
  <c r="P128" i="5"/>
  <c r="P127" i="5"/>
  <c r="P126" i="5"/>
  <c r="P125" i="5"/>
  <c r="P124" i="5"/>
  <c r="P123" i="5"/>
  <c r="P122" i="5"/>
  <c r="P121" i="5"/>
  <c r="P120" i="5"/>
  <c r="P119" i="5"/>
  <c r="P118" i="5"/>
  <c r="P117" i="5"/>
  <c r="P116" i="5"/>
  <c r="P115" i="5"/>
  <c r="P114" i="5"/>
  <c r="P113" i="5"/>
  <c r="P112" i="5"/>
  <c r="K113" i="5"/>
  <c r="K141" i="5"/>
  <c r="K140" i="5"/>
  <c r="K139" i="5"/>
  <c r="K138" i="5"/>
  <c r="K137" i="5"/>
  <c r="K136" i="5"/>
  <c r="K115" i="5"/>
  <c r="K114" i="5"/>
  <c r="K112" i="5"/>
  <c r="P75" i="5"/>
  <c r="P74" i="5"/>
  <c r="P73" i="5"/>
  <c r="P72" i="5"/>
  <c r="P71" i="5"/>
  <c r="P70" i="5"/>
  <c r="P69" i="5"/>
  <c r="P68" i="5"/>
  <c r="P67" i="5"/>
  <c r="P66" i="5"/>
  <c r="P65" i="5"/>
  <c r="P64" i="5"/>
  <c r="P63" i="5"/>
  <c r="P62" i="5"/>
  <c r="P61" i="5"/>
  <c r="P60" i="5"/>
  <c r="P59" i="5"/>
  <c r="P58" i="5"/>
  <c r="P57" i="5"/>
  <c r="P56" i="5"/>
  <c r="P55" i="5"/>
  <c r="P54" i="5"/>
  <c r="P53" i="5"/>
  <c r="P52" i="5"/>
  <c r="P51" i="5"/>
  <c r="P50" i="5"/>
  <c r="P49" i="5"/>
  <c r="P48" i="5"/>
  <c r="P47" i="5"/>
  <c r="P46" i="5"/>
  <c r="K75" i="5"/>
  <c r="AE75" i="5" s="1"/>
  <c r="X75" i="5" s="1"/>
  <c r="K74" i="5"/>
  <c r="AE74" i="5" s="1"/>
  <c r="X74" i="5" s="1"/>
  <c r="K73" i="5"/>
  <c r="AE73" i="5" s="1"/>
  <c r="X73" i="5" s="1"/>
  <c r="K72" i="5"/>
  <c r="AE72" i="5" s="1"/>
  <c r="X72" i="5" s="1"/>
  <c r="K71" i="5"/>
  <c r="AE71" i="5" s="1"/>
  <c r="X71" i="5" s="1"/>
  <c r="K70" i="5"/>
  <c r="AE70" i="5" s="1"/>
  <c r="X70" i="5" s="1"/>
  <c r="K69" i="5"/>
  <c r="AE69" i="5" s="1"/>
  <c r="X69" i="5" s="1"/>
  <c r="K68" i="5"/>
  <c r="AE68" i="5" s="1"/>
  <c r="X68" i="5" s="1"/>
  <c r="K67" i="5"/>
  <c r="AE67" i="5" s="1"/>
  <c r="X67" i="5" s="1"/>
  <c r="K66" i="5"/>
  <c r="AE66" i="5" s="1"/>
  <c r="X66" i="5" s="1"/>
  <c r="K65" i="5"/>
  <c r="AE65" i="5" s="1"/>
  <c r="X65" i="5" s="1"/>
  <c r="K64" i="5"/>
  <c r="AE64" i="5" s="1"/>
  <c r="X64" i="5" s="1"/>
  <c r="K63" i="5"/>
  <c r="AE63" i="5" s="1"/>
  <c r="X63" i="5" s="1"/>
  <c r="K62" i="5"/>
  <c r="AE62" i="5" s="1"/>
  <c r="X62" i="5" s="1"/>
  <c r="K61" i="5"/>
  <c r="AE61" i="5" s="1"/>
  <c r="X61" i="5" s="1"/>
  <c r="K60" i="5"/>
  <c r="AE60" i="5" s="1"/>
  <c r="X60" i="5" s="1"/>
  <c r="K59" i="5"/>
  <c r="AE59" i="5" s="1"/>
  <c r="K58" i="5"/>
  <c r="AE58" i="5" s="1"/>
  <c r="X58" i="5" s="1"/>
  <c r="K57" i="5"/>
  <c r="AE57" i="5" s="1"/>
  <c r="X57" i="5" s="1"/>
  <c r="K56" i="5"/>
  <c r="AE56" i="5" s="1"/>
  <c r="X56" i="5" s="1"/>
  <c r="K55" i="5"/>
  <c r="AE55" i="5" s="1"/>
  <c r="X55" i="5" s="1"/>
  <c r="K54" i="5"/>
  <c r="AE54" i="5" s="1"/>
  <c r="X54" i="5" s="1"/>
  <c r="K53" i="5"/>
  <c r="AE53" i="5" s="1"/>
  <c r="X53" i="5" s="1"/>
  <c r="K52" i="5"/>
  <c r="AE52" i="5" s="1"/>
  <c r="X52" i="5" s="1"/>
  <c r="K51" i="5"/>
  <c r="AE51" i="5" s="1"/>
  <c r="X51" i="5" s="1"/>
  <c r="K50" i="5"/>
  <c r="AE50" i="5" s="1"/>
  <c r="X50" i="5" s="1"/>
  <c r="K49" i="5"/>
  <c r="AE49" i="5" s="1"/>
  <c r="X49" i="5" s="1"/>
  <c r="K48" i="5"/>
  <c r="AE48" i="5" s="1"/>
  <c r="X48" i="5" s="1"/>
  <c r="K47" i="5"/>
  <c r="AE47" i="5" s="1"/>
  <c r="X47" i="5" s="1"/>
  <c r="K46" i="5"/>
  <c r="AE46" i="5" s="1"/>
  <c r="X46" i="5" s="1"/>
  <c r="K45" i="5"/>
  <c r="AE45" i="5" s="1"/>
  <c r="Z393" i="5" l="1"/>
  <c r="Z386" i="5"/>
  <c r="X45" i="5"/>
  <c r="AE44" i="5"/>
  <c r="AE296" i="5"/>
  <c r="X297" i="5"/>
  <c r="X241" i="5"/>
  <c r="AE240" i="5"/>
  <c r="AE239" i="5" s="1"/>
  <c r="AO59" i="5"/>
  <c r="X59" i="5"/>
  <c r="X300" i="5"/>
  <c r="AI386" i="5"/>
  <c r="AI22" i="5" s="1"/>
  <c r="AM386" i="5"/>
  <c r="AM22" i="5" s="1"/>
  <c r="AE386" i="5"/>
  <c r="X386" i="5" s="1"/>
  <c r="AE321" i="5"/>
  <c r="X296" i="5"/>
  <c r="AE22" i="5"/>
  <c r="AJ269" i="5"/>
  <c r="P235" i="5"/>
  <c r="P234" i="5"/>
  <c r="P233" i="5"/>
  <c r="P232" i="5"/>
  <c r="P231" i="5"/>
  <c r="P230" i="5"/>
  <c r="P229" i="5"/>
  <c r="P228" i="5"/>
  <c r="P227" i="5"/>
  <c r="P226" i="5"/>
  <c r="P225" i="5"/>
  <c r="P224" i="5"/>
  <c r="P223" i="5"/>
  <c r="P222" i="5"/>
  <c r="P221" i="5"/>
  <c r="P220" i="5"/>
  <c r="P219" i="5"/>
  <c r="P218" i="5"/>
  <c r="P217" i="5"/>
  <c r="P216" i="5"/>
  <c r="P215" i="5"/>
  <c r="P213" i="5"/>
  <c r="P212" i="5"/>
  <c r="P211" i="5"/>
  <c r="P210" i="5"/>
  <c r="P209" i="5"/>
  <c r="P208" i="5"/>
  <c r="P207" i="5"/>
  <c r="K234" i="5"/>
  <c r="K233" i="5"/>
  <c r="K232" i="5"/>
  <c r="K231" i="5"/>
  <c r="K230" i="5"/>
  <c r="K228" i="5"/>
  <c r="K227" i="5"/>
  <c r="K226" i="5"/>
  <c r="K225" i="5"/>
  <c r="K224" i="5"/>
  <c r="K223" i="5"/>
  <c r="K222" i="5"/>
  <c r="K221" i="5"/>
  <c r="K220" i="5"/>
  <c r="K219" i="5"/>
  <c r="K218" i="5"/>
  <c r="K217" i="5"/>
  <c r="K216" i="5"/>
  <c r="K215" i="5"/>
  <c r="K214" i="5"/>
  <c r="K212" i="5"/>
  <c r="K211" i="5"/>
  <c r="K209" i="5"/>
  <c r="K208" i="5"/>
  <c r="K207" i="5"/>
  <c r="H235" i="5"/>
  <c r="P204" i="5"/>
  <c r="P203" i="5"/>
  <c r="P202" i="5"/>
  <c r="P201" i="5"/>
  <c r="P200" i="5"/>
  <c r="P199" i="5"/>
  <c r="P198" i="5"/>
  <c r="P197" i="5"/>
  <c r="P196" i="5"/>
  <c r="P195" i="5"/>
  <c r="P194" i="5"/>
  <c r="P193" i="5"/>
  <c r="P192" i="5"/>
  <c r="P191" i="5"/>
  <c r="P190" i="5"/>
  <c r="P189" i="5"/>
  <c r="P188" i="5"/>
  <c r="P187" i="5"/>
  <c r="P186" i="5"/>
  <c r="P185" i="5"/>
  <c r="P184" i="5"/>
  <c r="P183" i="5"/>
  <c r="P182" i="5"/>
  <c r="P181" i="5"/>
  <c r="P180" i="5"/>
  <c r="P179" i="5"/>
  <c r="P178" i="5"/>
  <c r="P177" i="5"/>
  <c r="P176" i="5"/>
  <c r="K204" i="5"/>
  <c r="K203" i="5"/>
  <c r="K202" i="5"/>
  <c r="K201" i="5"/>
  <c r="K200" i="5"/>
  <c r="K199" i="5"/>
  <c r="K198" i="5"/>
  <c r="K197" i="5"/>
  <c r="K196" i="5"/>
  <c r="K195" i="5"/>
  <c r="K194" i="5"/>
  <c r="K193" i="5"/>
  <c r="K192" i="5"/>
  <c r="K191" i="5"/>
  <c r="K190" i="5"/>
  <c r="K189" i="5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I204" i="5"/>
  <c r="H204" i="5"/>
  <c r="H279" i="5"/>
  <c r="AE43" i="5" l="1"/>
  <c r="AE42" i="5" s="1"/>
  <c r="AE20" i="5" s="1"/>
  <c r="AE18" i="5" s="1"/>
  <c r="X44" i="5"/>
  <c r="X239" i="5"/>
  <c r="X240" i="5"/>
  <c r="AE21" i="5"/>
  <c r="X21" i="5" s="1"/>
  <c r="X321" i="5"/>
  <c r="X22" i="5"/>
  <c r="P174" i="5"/>
  <c r="P173" i="5"/>
  <c r="P172" i="5"/>
  <c r="P170" i="5"/>
  <c r="P169" i="5"/>
  <c r="P168" i="5"/>
  <c r="P167" i="5"/>
  <c r="P166" i="5"/>
  <c r="P165" i="5"/>
  <c r="P164" i="5"/>
  <c r="P163" i="5"/>
  <c r="P162" i="5"/>
  <c r="P161" i="5"/>
  <c r="P160" i="5"/>
  <c r="P159" i="5"/>
  <c r="P158" i="5"/>
  <c r="P157" i="5"/>
  <c r="P156" i="5"/>
  <c r="P155" i="5"/>
  <c r="P154" i="5"/>
  <c r="P153" i="5"/>
  <c r="P152" i="5"/>
  <c r="P151" i="5"/>
  <c r="P150" i="5"/>
  <c r="P149" i="5"/>
  <c r="P148" i="5"/>
  <c r="P147" i="5"/>
  <c r="P146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H174" i="5"/>
  <c r="H269" i="5"/>
  <c r="X43" i="5" l="1"/>
  <c r="H142" i="5"/>
  <c r="N390" i="5"/>
  <c r="K390" i="5" s="1"/>
  <c r="K315" i="5"/>
  <c r="H321" i="5"/>
  <c r="H21" i="5" s="1"/>
  <c r="X42" i="5" l="1"/>
  <c r="X20" i="5"/>
  <c r="X18" i="5"/>
  <c r="R260" i="5"/>
  <c r="P260" i="5" s="1"/>
  <c r="P240" i="5" s="1"/>
  <c r="M260" i="5"/>
  <c r="H260" i="5"/>
  <c r="N142" i="5"/>
  <c r="K142" i="5" s="1"/>
  <c r="K44" i="5" s="1"/>
  <c r="K43" i="5" s="1"/>
  <c r="J442" i="5"/>
  <c r="K260" i="5" l="1"/>
  <c r="Q398" i="5"/>
  <c r="P398" i="5" s="1"/>
  <c r="L398" i="5"/>
  <c r="K398" i="5" s="1"/>
  <c r="N420" i="5" l="1"/>
  <c r="N411" i="5"/>
  <c r="N402" i="5"/>
  <c r="AP381" i="5" l="1"/>
  <c r="AO381" i="5"/>
  <c r="AP372" i="5"/>
  <c r="AO372" i="5"/>
  <c r="R372" i="5" l="1"/>
  <c r="P372" i="5" s="1"/>
  <c r="AG346" i="5" l="1"/>
  <c r="S309" i="5"/>
  <c r="P309" i="5" s="1"/>
  <c r="S306" i="5"/>
  <c r="P306" i="5" s="1"/>
  <c r="S303" i="5"/>
  <c r="P303" i="5" l="1"/>
  <c r="S297" i="5"/>
  <c r="P297" i="5" s="1"/>
  <c r="AP286" i="5"/>
  <c r="AO286" i="5"/>
  <c r="AP276" i="5" l="1"/>
  <c r="AO276" i="5"/>
  <c r="AO432" i="5" l="1"/>
  <c r="AP432" i="5"/>
  <c r="N432" i="5"/>
  <c r="AP431" i="5"/>
  <c r="N431" i="5"/>
  <c r="AO390" i="5"/>
  <c r="AP390" i="5"/>
  <c r="P390" i="5"/>
  <c r="H76" i="5"/>
  <c r="R350" i="5" l="1"/>
  <c r="P350" i="5" s="1"/>
  <c r="M350" i="5"/>
  <c r="K350" i="5" s="1"/>
  <c r="R349" i="5"/>
  <c r="P349" i="5" s="1"/>
  <c r="M349" i="5"/>
  <c r="K349" i="5" s="1"/>
  <c r="R348" i="5"/>
  <c r="P348" i="5" s="1"/>
  <c r="M348" i="5"/>
  <c r="K348" i="5" s="1"/>
  <c r="R347" i="5"/>
  <c r="P347" i="5" s="1"/>
  <c r="M347" i="5"/>
  <c r="K347" i="5" s="1"/>
  <c r="R346" i="5"/>
  <c r="P346" i="5" s="1"/>
  <c r="M346" i="5"/>
  <c r="K346" i="5" s="1"/>
  <c r="R374" i="5"/>
  <c r="P374" i="5" s="1"/>
  <c r="M374" i="5"/>
  <c r="K374" i="5" s="1"/>
  <c r="R373" i="5"/>
  <c r="P373" i="5" s="1"/>
  <c r="M373" i="5"/>
  <c r="K373" i="5" s="1"/>
  <c r="R371" i="5"/>
  <c r="P371" i="5" s="1"/>
  <c r="R370" i="5"/>
  <c r="P370" i="5" s="1"/>
  <c r="R369" i="5"/>
  <c r="P369" i="5" s="1"/>
  <c r="R368" i="5"/>
  <c r="P368" i="5" s="1"/>
  <c r="M368" i="5"/>
  <c r="K368" i="5" s="1"/>
  <c r="R367" i="5"/>
  <c r="P367" i="5" s="1"/>
  <c r="M367" i="5"/>
  <c r="K367" i="5" s="1"/>
  <c r="R385" i="5"/>
  <c r="P385" i="5" s="1"/>
  <c r="M385" i="5"/>
  <c r="K385" i="5" s="1"/>
  <c r="R384" i="5"/>
  <c r="P384" i="5" s="1"/>
  <c r="M384" i="5"/>
  <c r="K384" i="5" s="1"/>
  <c r="R383" i="5"/>
  <c r="P383" i="5" s="1"/>
  <c r="M383" i="5"/>
  <c r="K383" i="5" s="1"/>
  <c r="N397" i="5"/>
  <c r="K397" i="5" s="1"/>
  <c r="N396" i="5"/>
  <c r="K396" i="5" s="1"/>
  <c r="N395" i="5"/>
  <c r="K395" i="5" s="1"/>
  <c r="N394" i="5"/>
  <c r="K394" i="5" s="1"/>
  <c r="N393" i="5"/>
  <c r="K393" i="5" s="1"/>
  <c r="N392" i="5"/>
  <c r="K392" i="5" s="1"/>
  <c r="P391" i="5"/>
  <c r="N391" i="5"/>
  <c r="K391" i="5" s="1"/>
  <c r="K35" i="5"/>
  <c r="AG35" i="5" s="1"/>
  <c r="P38" i="5"/>
  <c r="AN38" i="5" s="1"/>
  <c r="P37" i="5"/>
  <c r="AL37" i="5" s="1"/>
  <c r="P36" i="5"/>
  <c r="AJ36" i="5" s="1"/>
  <c r="P35" i="5"/>
  <c r="AH35" i="5" s="1"/>
  <c r="P34" i="5"/>
  <c r="K38" i="5"/>
  <c r="AM38" i="5" s="1"/>
  <c r="K37" i="5"/>
  <c r="AK37" i="5" s="1"/>
  <c r="K36" i="5"/>
  <c r="AI36" i="5" s="1"/>
  <c r="K34" i="5"/>
  <c r="AE34" i="5" s="1"/>
  <c r="K31" i="5"/>
  <c r="AM31" i="5" s="1"/>
  <c r="K30" i="5"/>
  <c r="AK30" i="5" s="1"/>
  <c r="K29" i="5"/>
  <c r="AI29" i="5" s="1"/>
  <c r="K28" i="5"/>
  <c r="AG28" i="5" s="1"/>
  <c r="AE27" i="5"/>
  <c r="P31" i="5"/>
  <c r="AN31" i="5" s="1"/>
  <c r="P30" i="5"/>
  <c r="AL30" i="5" s="1"/>
  <c r="P29" i="5"/>
  <c r="AJ29" i="5" s="1"/>
  <c r="P28" i="5"/>
  <c r="AH28" i="5" s="1"/>
  <c r="P27" i="5"/>
  <c r="AE33" i="5" l="1"/>
  <c r="X33" i="5" s="1"/>
  <c r="X34" i="5"/>
  <c r="AE26" i="5"/>
  <c r="X27" i="5"/>
  <c r="K321" i="5"/>
  <c r="AM321" i="5"/>
  <c r="AM21" i="5" s="1"/>
  <c r="AP31" i="5"/>
  <c r="AO31" i="5"/>
  <c r="AP30" i="5"/>
  <c r="AO30" i="5"/>
  <c r="AP29" i="5"/>
  <c r="AO29" i="5"/>
  <c r="AP28" i="5"/>
  <c r="AO28" i="5"/>
  <c r="AP27" i="5"/>
  <c r="AO27" i="5"/>
  <c r="AP38" i="5"/>
  <c r="AO38" i="5"/>
  <c r="AP37" i="5"/>
  <c r="AO37" i="5"/>
  <c r="AP36" i="5"/>
  <c r="AO36" i="5"/>
  <c r="AP35" i="5"/>
  <c r="AO35" i="5"/>
  <c r="AP34" i="5"/>
  <c r="AO34" i="5"/>
  <c r="AN44" i="5"/>
  <c r="AN43" i="5" s="1"/>
  <c r="AD44" i="5"/>
  <c r="AD43" i="5" s="1"/>
  <c r="AC44" i="5"/>
  <c r="AC43" i="5" s="1"/>
  <c r="AB44" i="5"/>
  <c r="AB43" i="5" s="1"/>
  <c r="AA44" i="5"/>
  <c r="AA43" i="5" s="1"/>
  <c r="Y44" i="5"/>
  <c r="Y43" i="5" s="1"/>
  <c r="W44" i="5"/>
  <c r="W43" i="5" s="1"/>
  <c r="V44" i="5"/>
  <c r="V43" i="5" s="1"/>
  <c r="U44" i="5"/>
  <c r="U43" i="5" s="1"/>
  <c r="T44" i="5"/>
  <c r="T43" i="5" s="1"/>
  <c r="S44" i="5"/>
  <c r="S43" i="5" s="1"/>
  <c r="Q44" i="5"/>
  <c r="Q43" i="5" s="1"/>
  <c r="O44" i="5"/>
  <c r="O43" i="5" s="1"/>
  <c r="N44" i="5"/>
  <c r="N43" i="5" s="1"/>
  <c r="L44" i="5"/>
  <c r="L43" i="5" s="1"/>
  <c r="J44" i="5"/>
  <c r="J43" i="5" s="1"/>
  <c r="I44" i="5"/>
  <c r="I43" i="5" s="1"/>
  <c r="H44" i="5"/>
  <c r="H43" i="5" s="1"/>
  <c r="AN240" i="5"/>
  <c r="AN239" i="5" s="1"/>
  <c r="AD240" i="5"/>
  <c r="AD239" i="5" s="1"/>
  <c r="AC240" i="5"/>
  <c r="AC239" i="5" s="1"/>
  <c r="AB240" i="5"/>
  <c r="AB239" i="5" s="1"/>
  <c r="AA240" i="5"/>
  <c r="AA239" i="5" s="1"/>
  <c r="Y240" i="5"/>
  <c r="Y239" i="5" s="1"/>
  <c r="W240" i="5"/>
  <c r="W239" i="5" s="1"/>
  <c r="V240" i="5"/>
  <c r="V239" i="5" s="1"/>
  <c r="U240" i="5"/>
  <c r="U239" i="5" s="1"/>
  <c r="T240" i="5"/>
  <c r="T239" i="5" s="1"/>
  <c r="S240" i="5"/>
  <c r="S239" i="5" s="1"/>
  <c r="R240" i="5"/>
  <c r="R239" i="5" s="1"/>
  <c r="Q240" i="5"/>
  <c r="Q239" i="5" s="1"/>
  <c r="O240" i="5"/>
  <c r="O239" i="5" s="1"/>
  <c r="N240" i="5"/>
  <c r="N239" i="5" s="1"/>
  <c r="L240" i="5"/>
  <c r="J240" i="5"/>
  <c r="J239" i="5" s="1"/>
  <c r="I240" i="5"/>
  <c r="I239" i="5" s="1"/>
  <c r="H240" i="5"/>
  <c r="H239" i="5" s="1"/>
  <c r="AN297" i="5"/>
  <c r="AD297" i="5"/>
  <c r="AC297" i="5"/>
  <c r="AB297" i="5"/>
  <c r="AA297" i="5"/>
  <c r="W297" i="5"/>
  <c r="U297" i="5"/>
  <c r="AN315" i="5"/>
  <c r="AM315" i="5"/>
  <c r="AL315" i="5"/>
  <c r="AK315" i="5"/>
  <c r="AJ315" i="5"/>
  <c r="AI315" i="5"/>
  <c r="AH315" i="5"/>
  <c r="AG315" i="5"/>
  <c r="AD315" i="5"/>
  <c r="AC315" i="5"/>
  <c r="AB315" i="5"/>
  <c r="AA315" i="5"/>
  <c r="Y315" i="5"/>
  <c r="W315" i="5"/>
  <c r="V315" i="5"/>
  <c r="U315" i="5"/>
  <c r="T315" i="5"/>
  <c r="S315" i="5"/>
  <c r="R315" i="5"/>
  <c r="Q315" i="5"/>
  <c r="O315" i="5"/>
  <c r="N315" i="5"/>
  <c r="M315" i="5"/>
  <c r="L315" i="5"/>
  <c r="J315" i="5"/>
  <c r="I315" i="5"/>
  <c r="H315" i="5"/>
  <c r="AN321" i="5"/>
  <c r="AN21" i="5" s="1"/>
  <c r="AD321" i="5"/>
  <c r="AD21" i="5" s="1"/>
  <c r="AC321" i="5"/>
  <c r="AC21" i="5" s="1"/>
  <c r="AB321" i="5"/>
  <c r="AB21" i="5" s="1"/>
  <c r="AA321" i="5"/>
  <c r="AA21" i="5" s="1"/>
  <c r="Y321" i="5"/>
  <c r="Y21" i="5" s="1"/>
  <c r="W321" i="5"/>
  <c r="W21" i="5" s="1"/>
  <c r="V321" i="5"/>
  <c r="V21" i="5" s="1"/>
  <c r="U321" i="5"/>
  <c r="U21" i="5" s="1"/>
  <c r="T321" i="5"/>
  <c r="T21" i="5" s="1"/>
  <c r="S321" i="5"/>
  <c r="S21" i="5" s="1"/>
  <c r="R321" i="5"/>
  <c r="R21" i="5" s="1"/>
  <c r="O321" i="5"/>
  <c r="O21" i="5" s="1"/>
  <c r="N321" i="5"/>
  <c r="N21" i="5" s="1"/>
  <c r="M321" i="5"/>
  <c r="M21" i="5" s="1"/>
  <c r="L321" i="5"/>
  <c r="L21" i="5" s="1"/>
  <c r="J321" i="5"/>
  <c r="J21" i="5" s="1"/>
  <c r="I321" i="5"/>
  <c r="I21" i="5" s="1"/>
  <c r="AD386" i="5"/>
  <c r="AD22" i="5" s="1"/>
  <c r="AC386" i="5"/>
  <c r="AC22" i="5" s="1"/>
  <c r="AB386" i="5"/>
  <c r="AB22" i="5" s="1"/>
  <c r="AA386" i="5"/>
  <c r="AA22" i="5" s="1"/>
  <c r="Y386" i="5"/>
  <c r="Y22" i="5" s="1"/>
  <c r="W386" i="5"/>
  <c r="W22" i="5" s="1"/>
  <c r="V386" i="5"/>
  <c r="V22" i="5" s="1"/>
  <c r="U386" i="5"/>
  <c r="U22" i="5" s="1"/>
  <c r="R386" i="5"/>
  <c r="R22" i="5" s="1"/>
  <c r="Q386" i="5"/>
  <c r="O386" i="5"/>
  <c r="O22" i="5" s="1"/>
  <c r="M386" i="5"/>
  <c r="M22" i="5" s="1"/>
  <c r="L386" i="5"/>
  <c r="J386" i="5"/>
  <c r="J22" i="5" s="1"/>
  <c r="AP430" i="5"/>
  <c r="AO430" i="5"/>
  <c r="AP429" i="5"/>
  <c r="AO429" i="5"/>
  <c r="AP421" i="5"/>
  <c r="AO421" i="5"/>
  <c r="AP420" i="5"/>
  <c r="AO420" i="5"/>
  <c r="AP412" i="5"/>
  <c r="AO412" i="5"/>
  <c r="AP411" i="5"/>
  <c r="AO411" i="5"/>
  <c r="AP402" i="5"/>
  <c r="AO402" i="5"/>
  <c r="AO391" i="5"/>
  <c r="AO389" i="5"/>
  <c r="AO388" i="5"/>
  <c r="AO387" i="5"/>
  <c r="AP385" i="5"/>
  <c r="AO385" i="5"/>
  <c r="AP384" i="5"/>
  <c r="AO384" i="5"/>
  <c r="AP383" i="5"/>
  <c r="AO383" i="5"/>
  <c r="AP382" i="5"/>
  <c r="AO382" i="5"/>
  <c r="AP380" i="5"/>
  <c r="AO380" i="5"/>
  <c r="AP379" i="5"/>
  <c r="AO379" i="5"/>
  <c r="AP378" i="5"/>
  <c r="AO378" i="5"/>
  <c r="AP377" i="5"/>
  <c r="AO377" i="5"/>
  <c r="AP376" i="5"/>
  <c r="AO376" i="5"/>
  <c r="AP375" i="5"/>
  <c r="AO375" i="5"/>
  <c r="AP362" i="5"/>
  <c r="AO362" i="5"/>
  <c r="AP361" i="5"/>
  <c r="AO361" i="5"/>
  <c r="AP360" i="5"/>
  <c r="AO360" i="5"/>
  <c r="AP359" i="5"/>
  <c r="AO359" i="5"/>
  <c r="AP358" i="5"/>
  <c r="AO358" i="5"/>
  <c r="AP357" i="5"/>
  <c r="AO357" i="5"/>
  <c r="AP356" i="5"/>
  <c r="AO356" i="5"/>
  <c r="AP355" i="5"/>
  <c r="AO355" i="5"/>
  <c r="AP354" i="5"/>
  <c r="AO354" i="5"/>
  <c r="AP353" i="5"/>
  <c r="AO353" i="5"/>
  <c r="AP352" i="5"/>
  <c r="AO352" i="5"/>
  <c r="AP351" i="5"/>
  <c r="AO351" i="5"/>
  <c r="AP345" i="5"/>
  <c r="AO345" i="5"/>
  <c r="AP344" i="5"/>
  <c r="AO344" i="5"/>
  <c r="AP343" i="5"/>
  <c r="AO343" i="5"/>
  <c r="AO324" i="5"/>
  <c r="AO323" i="5"/>
  <c r="AP320" i="5"/>
  <c r="AO320" i="5"/>
  <c r="AP319" i="5"/>
  <c r="AO319" i="5"/>
  <c r="AP318" i="5"/>
  <c r="AO318" i="5"/>
  <c r="AP317" i="5"/>
  <c r="AO317" i="5"/>
  <c r="AP314" i="5"/>
  <c r="AO314" i="5"/>
  <c r="AP313" i="5"/>
  <c r="AO313" i="5"/>
  <c r="AP312" i="5"/>
  <c r="AP311" i="5"/>
  <c r="AO311" i="5"/>
  <c r="AP310" i="5"/>
  <c r="AO310" i="5"/>
  <c r="AP308" i="5"/>
  <c r="AO308" i="5"/>
  <c r="AP307" i="5"/>
  <c r="AO307" i="5"/>
  <c r="AP305" i="5"/>
  <c r="AO305" i="5"/>
  <c r="AP304" i="5"/>
  <c r="AO304" i="5"/>
  <c r="AP302" i="5"/>
  <c r="AO302" i="5"/>
  <c r="AP301" i="5"/>
  <c r="AO301" i="5"/>
  <c r="AO300" i="5"/>
  <c r="AP295" i="5"/>
  <c r="AO295" i="5"/>
  <c r="AP294" i="5"/>
  <c r="AO294" i="5"/>
  <c r="AP293" i="5"/>
  <c r="AO293" i="5"/>
  <c r="AP292" i="5"/>
  <c r="AO292" i="5"/>
  <c r="AP291" i="5"/>
  <c r="AO291" i="5"/>
  <c r="AP290" i="5"/>
  <c r="AO290" i="5"/>
  <c r="AP289" i="5"/>
  <c r="AP288" i="5"/>
  <c r="AP287" i="5"/>
  <c r="AO287" i="5"/>
  <c r="AP285" i="5"/>
  <c r="AO285" i="5"/>
  <c r="AP284" i="5"/>
  <c r="AO284" i="5"/>
  <c r="AP283" i="5"/>
  <c r="AO283" i="5"/>
  <c r="AP282" i="5"/>
  <c r="AO282" i="5"/>
  <c r="AP281" i="5"/>
  <c r="AO281" i="5"/>
  <c r="AP277" i="5"/>
  <c r="AO277" i="5"/>
  <c r="AP275" i="5"/>
  <c r="AO275" i="5"/>
  <c r="AP274" i="5"/>
  <c r="AO274" i="5"/>
  <c r="AP273" i="5"/>
  <c r="AO273" i="5"/>
  <c r="AP272" i="5"/>
  <c r="AO272" i="5"/>
  <c r="AP271" i="5"/>
  <c r="AO271" i="5"/>
  <c r="AP269" i="5"/>
  <c r="AP268" i="5"/>
  <c r="AP267" i="5"/>
  <c r="AO267" i="5"/>
  <c r="AP266" i="5"/>
  <c r="AO266" i="5"/>
  <c r="AP265" i="5"/>
  <c r="AO265" i="5"/>
  <c r="AP264" i="5"/>
  <c r="AO264" i="5"/>
  <c r="AP263" i="5"/>
  <c r="AO263" i="5"/>
  <c r="AP250" i="5"/>
  <c r="AO250" i="5"/>
  <c r="AP249" i="5"/>
  <c r="AO249" i="5"/>
  <c r="AP248" i="5"/>
  <c r="AO248" i="5"/>
  <c r="AP247" i="5"/>
  <c r="AO247" i="5"/>
  <c r="AP246" i="5"/>
  <c r="AO246" i="5"/>
  <c r="AP245" i="5"/>
  <c r="AO245" i="5"/>
  <c r="AP244" i="5"/>
  <c r="AO244" i="5"/>
  <c r="AN40" i="5"/>
  <c r="AM40" i="5"/>
  <c r="AL40" i="5"/>
  <c r="AK40" i="5"/>
  <c r="AJ40" i="5"/>
  <c r="AI40" i="5"/>
  <c r="AH40" i="5"/>
  <c r="AG40" i="5"/>
  <c r="AF40" i="5"/>
  <c r="Z40" i="5" s="1"/>
  <c r="AD40" i="5"/>
  <c r="AC40" i="5"/>
  <c r="AB40" i="5"/>
  <c r="AA40" i="5"/>
  <c r="Y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AN33" i="5"/>
  <c r="AM33" i="5"/>
  <c r="AL33" i="5"/>
  <c r="AK33" i="5"/>
  <c r="AJ33" i="5"/>
  <c r="AI33" i="5"/>
  <c r="AH33" i="5"/>
  <c r="AG33" i="5"/>
  <c r="AD33" i="5"/>
  <c r="AC33" i="5"/>
  <c r="AB33" i="5"/>
  <c r="AA33" i="5"/>
  <c r="Y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AN26" i="5"/>
  <c r="AM26" i="5"/>
  <c r="AL26" i="5"/>
  <c r="AK26" i="5"/>
  <c r="AJ26" i="5"/>
  <c r="AI26" i="5"/>
  <c r="AH26" i="5"/>
  <c r="AG26" i="5"/>
  <c r="AF26" i="5"/>
  <c r="AD26" i="5"/>
  <c r="AC26" i="5"/>
  <c r="AB26" i="5"/>
  <c r="AA26" i="5"/>
  <c r="Y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AP45" i="5"/>
  <c r="X26" i="5" l="1"/>
  <c r="AE25" i="5"/>
  <c r="AE24" i="5"/>
  <c r="AF25" i="5"/>
  <c r="Z26" i="5"/>
  <c r="P321" i="5"/>
  <c r="P315" i="5"/>
  <c r="Q22" i="5"/>
  <c r="Q21" i="5"/>
  <c r="L22" i="5"/>
  <c r="L239" i="5"/>
  <c r="L296" i="5"/>
  <c r="AO40" i="5"/>
  <c r="J296" i="5"/>
  <c r="J42" i="5" s="1"/>
  <c r="J20" i="5" s="1"/>
  <c r="J18" i="5" s="1"/>
  <c r="O296" i="5"/>
  <c r="O42" i="5" s="1"/>
  <c r="O20" i="5" s="1"/>
  <c r="O18" i="5" s="1"/>
  <c r="T296" i="5"/>
  <c r="T42" i="5" s="1"/>
  <c r="T20" i="5" s="1"/>
  <c r="AB296" i="5"/>
  <c r="AB42" i="5" s="1"/>
  <c r="AB20" i="5" s="1"/>
  <c r="AB18" i="5" s="1"/>
  <c r="R296" i="5"/>
  <c r="V296" i="5"/>
  <c r="V42" i="5" s="1"/>
  <c r="V20" i="5" s="1"/>
  <c r="V18" i="5" s="1"/>
  <c r="AD296" i="5"/>
  <c r="AD42" i="5" s="1"/>
  <c r="AD20" i="5" s="1"/>
  <c r="AD18" i="5" s="1"/>
  <c r="H25" i="5"/>
  <c r="H24" i="5" s="1"/>
  <c r="H19" i="5" s="1"/>
  <c r="I25" i="5"/>
  <c r="I24" i="5" s="1"/>
  <c r="I19" i="5" s="1"/>
  <c r="Q25" i="5"/>
  <c r="Q24" i="5" s="1"/>
  <c r="Q19" i="5" s="1"/>
  <c r="Y25" i="5"/>
  <c r="Y24" i="5" s="1"/>
  <c r="Y19" i="5" s="1"/>
  <c r="Q296" i="5"/>
  <c r="U296" i="5"/>
  <c r="U42" i="5" s="1"/>
  <c r="U20" i="5" s="1"/>
  <c r="U18" i="5" s="1"/>
  <c r="Y296" i="5"/>
  <c r="Y42" i="5" s="1"/>
  <c r="Y20" i="5" s="1"/>
  <c r="Y18" i="5" s="1"/>
  <c r="AC296" i="5"/>
  <c r="AC42" i="5" s="1"/>
  <c r="AC20" i="5" s="1"/>
  <c r="AC18" i="5" s="1"/>
  <c r="S296" i="5"/>
  <c r="S42" i="5" s="1"/>
  <c r="S20" i="5" s="1"/>
  <c r="W296" i="5"/>
  <c r="W42" i="5" s="1"/>
  <c r="W20" i="5" s="1"/>
  <c r="W18" i="5" s="1"/>
  <c r="AA296" i="5"/>
  <c r="AA42" i="5" s="1"/>
  <c r="AA20" i="5" s="1"/>
  <c r="AA18" i="5" s="1"/>
  <c r="L25" i="5"/>
  <c r="L24" i="5" s="1"/>
  <c r="L19" i="5" s="1"/>
  <c r="AP40" i="5"/>
  <c r="T25" i="5"/>
  <c r="T24" i="5" s="1"/>
  <c r="T19" i="5" s="1"/>
  <c r="AN296" i="5"/>
  <c r="AN42" i="5" s="1"/>
  <c r="AN20" i="5" s="1"/>
  <c r="H296" i="5"/>
  <c r="H42" i="5" s="1"/>
  <c r="H20" i="5" s="1"/>
  <c r="AJ25" i="5"/>
  <c r="AJ24" i="5" s="1"/>
  <c r="AJ19" i="5" s="1"/>
  <c r="P25" i="5"/>
  <c r="P24" i="5" s="1"/>
  <c r="P19" i="5" s="1"/>
  <c r="I296" i="5"/>
  <c r="I42" i="5" s="1"/>
  <c r="I20" i="5" s="1"/>
  <c r="N296" i="5"/>
  <c r="N42" i="5" s="1"/>
  <c r="N20" i="5" s="1"/>
  <c r="AO33" i="5"/>
  <c r="AG25" i="5"/>
  <c r="AG24" i="5" s="1"/>
  <c r="AG19" i="5" s="1"/>
  <c r="AP33" i="5"/>
  <c r="AP26" i="5"/>
  <c r="AO26" i="5"/>
  <c r="M25" i="5"/>
  <c r="M24" i="5" s="1"/>
  <c r="M19" i="5" s="1"/>
  <c r="U25" i="5"/>
  <c r="U24" i="5" s="1"/>
  <c r="U19" i="5" s="1"/>
  <c r="AC25" i="5"/>
  <c r="AC24" i="5" s="1"/>
  <c r="AC19" i="5" s="1"/>
  <c r="AK25" i="5"/>
  <c r="AK24" i="5" s="1"/>
  <c r="AK19" i="5" s="1"/>
  <c r="AB25" i="5"/>
  <c r="AB24" i="5" s="1"/>
  <c r="AB19" i="5" s="1"/>
  <c r="AN25" i="5"/>
  <c r="AN24" i="5" s="1"/>
  <c r="AN19" i="5" s="1"/>
  <c r="J25" i="5"/>
  <c r="J24" i="5" s="1"/>
  <c r="J19" i="5" s="1"/>
  <c r="N25" i="5"/>
  <c r="N24" i="5" s="1"/>
  <c r="N19" i="5" s="1"/>
  <c r="R25" i="5"/>
  <c r="R24" i="5" s="1"/>
  <c r="R19" i="5" s="1"/>
  <c r="V25" i="5"/>
  <c r="V24" i="5" s="1"/>
  <c r="V19" i="5" s="1"/>
  <c r="AD25" i="5"/>
  <c r="AD24" i="5" s="1"/>
  <c r="AD19" i="5" s="1"/>
  <c r="AH25" i="5"/>
  <c r="AH24" i="5" s="1"/>
  <c r="AH19" i="5" s="1"/>
  <c r="AL25" i="5"/>
  <c r="AL24" i="5" s="1"/>
  <c r="AL19" i="5" s="1"/>
  <c r="K25" i="5"/>
  <c r="K24" i="5" s="1"/>
  <c r="K19" i="5" s="1"/>
  <c r="O25" i="5"/>
  <c r="O24" i="5" s="1"/>
  <c r="O19" i="5" s="1"/>
  <c r="S25" i="5"/>
  <c r="S24" i="5" s="1"/>
  <c r="S19" i="5" s="1"/>
  <c r="W25" i="5"/>
  <c r="W24" i="5" s="1"/>
  <c r="W19" i="5" s="1"/>
  <c r="AA25" i="5"/>
  <c r="AA24" i="5" s="1"/>
  <c r="AA19" i="5" s="1"/>
  <c r="AI25" i="5"/>
  <c r="AI24" i="5" s="1"/>
  <c r="AI19" i="5" s="1"/>
  <c r="AM25" i="5"/>
  <c r="AM24" i="5" s="1"/>
  <c r="AM19" i="5" s="1"/>
  <c r="X25" i="5" l="1"/>
  <c r="AF24" i="5"/>
  <c r="Z25" i="5"/>
  <c r="AE19" i="5"/>
  <c r="X19" i="5" s="1"/>
  <c r="X24" i="5"/>
  <c r="P296" i="5"/>
  <c r="L42" i="5"/>
  <c r="L20" i="5" s="1"/>
  <c r="L18" i="5" s="1"/>
  <c r="Q42" i="5"/>
  <c r="Q20" i="5" s="1"/>
  <c r="Q18" i="5" s="1"/>
  <c r="AO25" i="5"/>
  <c r="AP25" i="5"/>
  <c r="AF19" i="5" l="1"/>
  <c r="Z19" i="5" s="1"/>
  <c r="Z24" i="5"/>
  <c r="AP19" i="5"/>
  <c r="AP24" i="5"/>
  <c r="AO24" i="5"/>
  <c r="AO19" i="5"/>
  <c r="AO433" i="5" l="1"/>
  <c r="AP397" i="5"/>
  <c r="AL204" i="5"/>
  <c r="AP204" i="5" s="1"/>
  <c r="AK204" i="5"/>
  <c r="AO204" i="5" s="1"/>
  <c r="AL203" i="5"/>
  <c r="AP203" i="5" s="1"/>
  <c r="AK203" i="5"/>
  <c r="AO203" i="5" s="1"/>
  <c r="AL202" i="5"/>
  <c r="AP202" i="5" s="1"/>
  <c r="AK202" i="5"/>
  <c r="AO202" i="5" s="1"/>
  <c r="AL201" i="5"/>
  <c r="AP201" i="5" s="1"/>
  <c r="AK201" i="5"/>
  <c r="AO201" i="5" s="1"/>
  <c r="AL200" i="5"/>
  <c r="AP200" i="5" s="1"/>
  <c r="AK200" i="5"/>
  <c r="AO200" i="5" s="1"/>
  <c r="AL199" i="5"/>
  <c r="AP199" i="5" s="1"/>
  <c r="AK199" i="5"/>
  <c r="AO199" i="5" s="1"/>
  <c r="AL198" i="5"/>
  <c r="AP198" i="5" s="1"/>
  <c r="AK198" i="5"/>
  <c r="AO198" i="5" s="1"/>
  <c r="AL197" i="5"/>
  <c r="AP197" i="5" s="1"/>
  <c r="AK197" i="5"/>
  <c r="AO197" i="5" s="1"/>
  <c r="AL196" i="5"/>
  <c r="AP196" i="5" s="1"/>
  <c r="AK196" i="5"/>
  <c r="AO196" i="5" s="1"/>
  <c r="AL195" i="5"/>
  <c r="AP195" i="5" s="1"/>
  <c r="AK195" i="5"/>
  <c r="AO195" i="5" s="1"/>
  <c r="AL194" i="5"/>
  <c r="AP194" i="5" s="1"/>
  <c r="AK194" i="5"/>
  <c r="AO194" i="5" s="1"/>
  <c r="AL193" i="5"/>
  <c r="AP193" i="5" s="1"/>
  <c r="AK193" i="5"/>
  <c r="AO193" i="5" s="1"/>
  <c r="AL192" i="5"/>
  <c r="AP192" i="5" s="1"/>
  <c r="AK192" i="5"/>
  <c r="AO192" i="5" s="1"/>
  <c r="AL191" i="5"/>
  <c r="AP191" i="5" s="1"/>
  <c r="AK191" i="5"/>
  <c r="AO191" i="5" s="1"/>
  <c r="AL190" i="5"/>
  <c r="AP190" i="5" s="1"/>
  <c r="AK190" i="5"/>
  <c r="AO190" i="5" s="1"/>
  <c r="AL189" i="5"/>
  <c r="AP189" i="5" s="1"/>
  <c r="AK189" i="5"/>
  <c r="AO189" i="5" s="1"/>
  <c r="AL188" i="5"/>
  <c r="AP188" i="5" s="1"/>
  <c r="AK188" i="5"/>
  <c r="AO188" i="5" s="1"/>
  <c r="AL187" i="5"/>
  <c r="AP187" i="5" s="1"/>
  <c r="AK187" i="5"/>
  <c r="AO187" i="5" s="1"/>
  <c r="AL186" i="5"/>
  <c r="AP186" i="5" s="1"/>
  <c r="AK186" i="5"/>
  <c r="AO186" i="5" s="1"/>
  <c r="AL185" i="5"/>
  <c r="AP185" i="5" s="1"/>
  <c r="AK185" i="5"/>
  <c r="AO185" i="5" s="1"/>
  <c r="AL184" i="5"/>
  <c r="AP184" i="5" s="1"/>
  <c r="AK184" i="5"/>
  <c r="AO184" i="5" s="1"/>
  <c r="AL183" i="5"/>
  <c r="AP183" i="5" s="1"/>
  <c r="AK183" i="5"/>
  <c r="AO183" i="5" s="1"/>
  <c r="AL182" i="5"/>
  <c r="AP182" i="5" s="1"/>
  <c r="AK182" i="5"/>
  <c r="AO182" i="5" s="1"/>
  <c r="AL181" i="5"/>
  <c r="AP181" i="5" s="1"/>
  <c r="AK181" i="5"/>
  <c r="AO181" i="5" s="1"/>
  <c r="AL180" i="5"/>
  <c r="AP180" i="5" s="1"/>
  <c r="AK180" i="5"/>
  <c r="AO180" i="5" s="1"/>
  <c r="AL179" i="5"/>
  <c r="AP179" i="5" s="1"/>
  <c r="AK179" i="5"/>
  <c r="AO179" i="5" s="1"/>
  <c r="AL178" i="5"/>
  <c r="AP178" i="5" s="1"/>
  <c r="AK178" i="5"/>
  <c r="AO178" i="5" s="1"/>
  <c r="AL177" i="5"/>
  <c r="AP177" i="5" s="1"/>
  <c r="AK177" i="5"/>
  <c r="AO177" i="5" s="1"/>
  <c r="AL176" i="5"/>
  <c r="AP176" i="5" s="1"/>
  <c r="AL280" i="5"/>
  <c r="AP280" i="5" s="1"/>
  <c r="AK280" i="5"/>
  <c r="AO280" i="5" s="1"/>
  <c r="AL279" i="5"/>
  <c r="AK279" i="5"/>
  <c r="AL278" i="5"/>
  <c r="AP278" i="5" s="1"/>
  <c r="AP371" i="5"/>
  <c r="AO371" i="5"/>
  <c r="AP369" i="5"/>
  <c r="AO369" i="5"/>
  <c r="AP374" i="5"/>
  <c r="AO374" i="5"/>
  <c r="AP373" i="5"/>
  <c r="AO427" i="5"/>
  <c r="AO426" i="5"/>
  <c r="AO425" i="5"/>
  <c r="AO424" i="5"/>
  <c r="AO423" i="5"/>
  <c r="AP368" i="5"/>
  <c r="AO368" i="5"/>
  <c r="AP367" i="5"/>
  <c r="AO367" i="5"/>
  <c r="AP366" i="5"/>
  <c r="AO366" i="5"/>
  <c r="AP365" i="5"/>
  <c r="AO365" i="5"/>
  <c r="AP363" i="5"/>
  <c r="AJ306" i="5"/>
  <c r="AJ270" i="5"/>
  <c r="AJ240" i="5" s="1"/>
  <c r="AJ174" i="5"/>
  <c r="AP174" i="5" s="1"/>
  <c r="AI174" i="5"/>
  <c r="AO174" i="5" s="1"/>
  <c r="AJ173" i="5"/>
  <c r="AP173" i="5" s="1"/>
  <c r="AI173" i="5"/>
  <c r="AO173" i="5" s="1"/>
  <c r="AJ172" i="5"/>
  <c r="AP172" i="5" s="1"/>
  <c r="AI172" i="5"/>
  <c r="AO172" i="5" s="1"/>
  <c r="AJ171" i="5"/>
  <c r="AP171" i="5" s="1"/>
  <c r="AI171" i="5"/>
  <c r="AO171" i="5" s="1"/>
  <c r="AJ170" i="5"/>
  <c r="AP170" i="5" s="1"/>
  <c r="AI170" i="5"/>
  <c r="AO170" i="5" s="1"/>
  <c r="AJ169" i="5"/>
  <c r="AP169" i="5" s="1"/>
  <c r="AI169" i="5"/>
  <c r="AO169" i="5" s="1"/>
  <c r="AJ168" i="5"/>
  <c r="AP168" i="5" s="1"/>
  <c r="AI168" i="5"/>
  <c r="AO168" i="5" s="1"/>
  <c r="AJ167" i="5"/>
  <c r="AP167" i="5" s="1"/>
  <c r="AI167" i="5"/>
  <c r="AO167" i="5" s="1"/>
  <c r="AJ166" i="5"/>
  <c r="AP166" i="5" s="1"/>
  <c r="AI166" i="5"/>
  <c r="AO166" i="5" s="1"/>
  <c r="AJ165" i="5"/>
  <c r="AP165" i="5" s="1"/>
  <c r="AI165" i="5"/>
  <c r="AO165" i="5" s="1"/>
  <c r="AJ164" i="5"/>
  <c r="AP164" i="5" s="1"/>
  <c r="AI164" i="5"/>
  <c r="AO164" i="5" s="1"/>
  <c r="AJ163" i="5"/>
  <c r="AP163" i="5" s="1"/>
  <c r="AI163" i="5"/>
  <c r="AO163" i="5" s="1"/>
  <c r="AJ162" i="5"/>
  <c r="AP162" i="5" s="1"/>
  <c r="AI162" i="5"/>
  <c r="AO162" i="5" s="1"/>
  <c r="AJ161" i="5"/>
  <c r="AP161" i="5" s="1"/>
  <c r="AI161" i="5"/>
  <c r="AO161" i="5" s="1"/>
  <c r="AJ160" i="5"/>
  <c r="AP160" i="5" s="1"/>
  <c r="AI160" i="5"/>
  <c r="AO160" i="5" s="1"/>
  <c r="AJ159" i="5"/>
  <c r="AP159" i="5" s="1"/>
  <c r="AI159" i="5"/>
  <c r="AO159" i="5" s="1"/>
  <c r="AJ158" i="5"/>
  <c r="AP158" i="5" s="1"/>
  <c r="AI158" i="5"/>
  <c r="AO158" i="5" s="1"/>
  <c r="AJ157" i="5"/>
  <c r="AP157" i="5" s="1"/>
  <c r="AI157" i="5"/>
  <c r="AO157" i="5" s="1"/>
  <c r="AJ156" i="5"/>
  <c r="AP156" i="5" s="1"/>
  <c r="AI156" i="5"/>
  <c r="AO156" i="5" s="1"/>
  <c r="AJ155" i="5"/>
  <c r="AP155" i="5" s="1"/>
  <c r="AI155" i="5"/>
  <c r="AO155" i="5" s="1"/>
  <c r="AJ154" i="5"/>
  <c r="AP154" i="5" s="1"/>
  <c r="AI154" i="5"/>
  <c r="AO154" i="5" s="1"/>
  <c r="AJ153" i="5"/>
  <c r="AP153" i="5" s="1"/>
  <c r="AI153" i="5"/>
  <c r="AO153" i="5" s="1"/>
  <c r="AJ152" i="5"/>
  <c r="AP152" i="5" s="1"/>
  <c r="AI152" i="5"/>
  <c r="AO152" i="5" s="1"/>
  <c r="AJ151" i="5"/>
  <c r="AP151" i="5" s="1"/>
  <c r="AI151" i="5"/>
  <c r="AO151" i="5" s="1"/>
  <c r="AJ150" i="5"/>
  <c r="AP150" i="5" s="1"/>
  <c r="AI150" i="5"/>
  <c r="AO150" i="5" s="1"/>
  <c r="AJ149" i="5"/>
  <c r="AP149" i="5" s="1"/>
  <c r="AI149" i="5"/>
  <c r="AO149" i="5" s="1"/>
  <c r="AJ148" i="5"/>
  <c r="AP148" i="5" s="1"/>
  <c r="AI148" i="5"/>
  <c r="AO148" i="5" s="1"/>
  <c r="AJ147" i="5"/>
  <c r="AP147" i="5" s="1"/>
  <c r="AH142" i="5"/>
  <c r="AP142" i="5" s="1"/>
  <c r="AG142" i="5"/>
  <c r="AO142" i="5" s="1"/>
  <c r="AH141" i="5"/>
  <c r="AP141" i="5" s="1"/>
  <c r="AG141" i="5"/>
  <c r="AO141" i="5" s="1"/>
  <c r="AH140" i="5"/>
  <c r="AP140" i="5" s="1"/>
  <c r="AG140" i="5"/>
  <c r="AO140" i="5" s="1"/>
  <c r="AH139" i="5"/>
  <c r="AP139" i="5" s="1"/>
  <c r="AG139" i="5"/>
  <c r="AO139" i="5" s="1"/>
  <c r="AH138" i="5"/>
  <c r="AP138" i="5" s="1"/>
  <c r="AG138" i="5"/>
  <c r="AO138" i="5" s="1"/>
  <c r="AH137" i="5"/>
  <c r="AP137" i="5" s="1"/>
  <c r="AG137" i="5"/>
  <c r="AO137" i="5" s="1"/>
  <c r="AH136" i="5"/>
  <c r="AP136" i="5" s="1"/>
  <c r="AG136" i="5"/>
  <c r="AO136" i="5" s="1"/>
  <c r="AH135" i="5"/>
  <c r="AG135" i="5"/>
  <c r="AO135" i="5" s="1"/>
  <c r="AH134" i="5"/>
  <c r="AP134" i="5" s="1"/>
  <c r="AG134" i="5"/>
  <c r="AO134" i="5" s="1"/>
  <c r="AH133" i="5"/>
  <c r="AG133" i="5"/>
  <c r="AO133" i="5" s="1"/>
  <c r="AH132" i="5"/>
  <c r="AP132" i="5" s="1"/>
  <c r="AG132" i="5"/>
  <c r="AO132" i="5" s="1"/>
  <c r="AH131" i="5"/>
  <c r="AG131" i="5"/>
  <c r="AO131" i="5" s="1"/>
  <c r="AH130" i="5"/>
  <c r="AP130" i="5" s="1"/>
  <c r="AG130" i="5"/>
  <c r="AO130" i="5" s="1"/>
  <c r="AH129" i="5"/>
  <c r="AG129" i="5"/>
  <c r="AO129" i="5" s="1"/>
  <c r="AH128" i="5"/>
  <c r="AP128" i="5" s="1"/>
  <c r="AG128" i="5"/>
  <c r="AO128" i="5" s="1"/>
  <c r="AH127" i="5"/>
  <c r="AG127" i="5"/>
  <c r="AO127" i="5" s="1"/>
  <c r="AH126" i="5"/>
  <c r="AP126" i="5" s="1"/>
  <c r="AG126" i="5"/>
  <c r="AO126" i="5" s="1"/>
  <c r="AH125" i="5"/>
  <c r="AG125" i="5"/>
  <c r="AO125" i="5" s="1"/>
  <c r="AH124" i="5"/>
  <c r="AP124" i="5" s="1"/>
  <c r="AG124" i="5"/>
  <c r="AO124" i="5" s="1"/>
  <c r="AH123" i="5"/>
  <c r="AG123" i="5"/>
  <c r="AO123" i="5" s="1"/>
  <c r="AH122" i="5"/>
  <c r="AP122" i="5" s="1"/>
  <c r="AG122" i="5"/>
  <c r="AO122" i="5" s="1"/>
  <c r="AH121" i="5"/>
  <c r="AG121" i="5"/>
  <c r="AO121" i="5" s="1"/>
  <c r="AH120" i="5"/>
  <c r="AP120" i="5" s="1"/>
  <c r="AG120" i="5"/>
  <c r="AO120" i="5" s="1"/>
  <c r="AH119" i="5"/>
  <c r="AG119" i="5"/>
  <c r="AO119" i="5" s="1"/>
  <c r="AH118" i="5"/>
  <c r="AP118" i="5" s="1"/>
  <c r="AG118" i="5"/>
  <c r="AO118" i="5" s="1"/>
  <c r="AH117" i="5"/>
  <c r="AG117" i="5"/>
  <c r="AO117" i="5" s="1"/>
  <c r="AH116" i="5"/>
  <c r="AP116" i="5" s="1"/>
  <c r="AG116" i="5"/>
  <c r="AO116" i="5" s="1"/>
  <c r="AH115" i="5"/>
  <c r="AP115" i="5" s="1"/>
  <c r="AG115" i="5"/>
  <c r="AO115" i="5" s="1"/>
  <c r="AH114" i="5"/>
  <c r="AP114" i="5" s="1"/>
  <c r="AG114" i="5"/>
  <c r="AO114" i="5" s="1"/>
  <c r="AH113" i="5"/>
  <c r="AP113" i="5" s="1"/>
  <c r="AG113" i="5"/>
  <c r="AO113" i="5" s="1"/>
  <c r="AH112" i="5"/>
  <c r="AP112" i="5" s="1"/>
  <c r="AH262" i="5"/>
  <c r="AP262" i="5" s="1"/>
  <c r="AG262" i="5"/>
  <c r="AO262" i="5" s="1"/>
  <c r="AH261" i="5"/>
  <c r="AP261" i="5" s="1"/>
  <c r="AG261" i="5"/>
  <c r="AO261" i="5" s="1"/>
  <c r="AH260" i="5"/>
  <c r="AG260" i="5"/>
  <c r="AH259" i="5"/>
  <c r="AP259" i="5" s="1"/>
  <c r="AH303" i="5"/>
  <c r="AH350" i="5"/>
  <c r="AP350" i="5" s="1"/>
  <c r="AG350" i="5"/>
  <c r="AO350" i="5" s="1"/>
  <c r="AH349" i="5"/>
  <c r="AP349" i="5" s="1"/>
  <c r="AG349" i="5"/>
  <c r="AO349" i="5" s="1"/>
  <c r="AH348" i="5"/>
  <c r="AP348" i="5" s="1"/>
  <c r="AG348" i="5"/>
  <c r="AO348" i="5" s="1"/>
  <c r="AH347" i="5"/>
  <c r="AG347" i="5"/>
  <c r="AH346" i="5"/>
  <c r="AP346" i="5" s="1"/>
  <c r="AO397" i="5"/>
  <c r="AO396" i="5"/>
  <c r="AH297" i="5" l="1"/>
  <c r="AH296" i="5" s="1"/>
  <c r="AP303" i="5"/>
  <c r="AJ239" i="5"/>
  <c r="AP270" i="5"/>
  <c r="AP306" i="5"/>
  <c r="AJ297" i="5"/>
  <c r="AJ296" i="5" s="1"/>
  <c r="AL297" i="5"/>
  <c r="AL296" i="5" s="1"/>
  <c r="AP309" i="5"/>
  <c r="P239" i="5"/>
  <c r="AH44" i="5"/>
  <c r="AH43" i="5" s="1"/>
  <c r="AP260" i="5"/>
  <c r="AH240" i="5"/>
  <c r="AH239" i="5" s="1"/>
  <c r="AJ44" i="5"/>
  <c r="AJ43" i="5" s="1"/>
  <c r="AO364" i="5"/>
  <c r="AO279" i="5"/>
  <c r="AO260" i="5"/>
  <c r="AO347" i="5"/>
  <c r="AP364" i="5"/>
  <c r="AJ321" i="5"/>
  <c r="AJ21" i="5" s="1"/>
  <c r="AP279" i="5"/>
  <c r="AL240" i="5"/>
  <c r="AL239" i="5" s="1"/>
  <c r="P44" i="5"/>
  <c r="P43" i="5" s="1"/>
  <c r="AP347" i="5"/>
  <c r="AH321" i="5"/>
  <c r="AL44" i="5"/>
  <c r="AL43" i="5" s="1"/>
  <c r="AP370" i="5"/>
  <c r="AL321" i="5"/>
  <c r="AL21" i="5" s="1"/>
  <c r="AO370" i="5"/>
  <c r="AH21" i="5" l="1"/>
  <c r="AP321" i="5"/>
  <c r="AJ42" i="5"/>
  <c r="AJ20" i="5" s="1"/>
  <c r="AH42" i="5"/>
  <c r="AH20" i="5" s="1"/>
  <c r="AO392" i="5"/>
  <c r="P42" i="5"/>
  <c r="P20" i="5" s="1"/>
  <c r="P21" i="5"/>
  <c r="AL42" i="5"/>
  <c r="AL20" i="5" s="1"/>
  <c r="AO393" i="5"/>
  <c r="R44" i="5"/>
  <c r="R43" i="5" l="1"/>
  <c r="R42" i="5" s="1"/>
  <c r="R20" i="5" s="1"/>
  <c r="R18" i="5" s="1"/>
  <c r="K21" i="5"/>
  <c r="AF241" i="5"/>
  <c r="AF240" i="5" s="1"/>
  <c r="AO331" i="5"/>
  <c r="AO428" i="5"/>
  <c r="AP398" i="5"/>
  <c r="AO398" i="5"/>
  <c r="AP396" i="5"/>
  <c r="AP395" i="5"/>
  <c r="AO395" i="5"/>
  <c r="AP394" i="5"/>
  <c r="AP393" i="5"/>
  <c r="AP392" i="5"/>
  <c r="AO330" i="5"/>
  <c r="AO329" i="5"/>
  <c r="AO328" i="5"/>
  <c r="AO327" i="5"/>
  <c r="AP243" i="5"/>
  <c r="AO243" i="5"/>
  <c r="AO242" i="5"/>
  <c r="AF75" i="5"/>
  <c r="AO75" i="5"/>
  <c r="AF74" i="5"/>
  <c r="AO74" i="5"/>
  <c r="AF73" i="5"/>
  <c r="AO73" i="5"/>
  <c r="AF72" i="5"/>
  <c r="AO72" i="5"/>
  <c r="AF71" i="5"/>
  <c r="AO71" i="5"/>
  <c r="AF70" i="5"/>
  <c r="AO70" i="5"/>
  <c r="AF69" i="5"/>
  <c r="AO69" i="5"/>
  <c r="AF68" i="5"/>
  <c r="AO68" i="5"/>
  <c r="AF67" i="5"/>
  <c r="AO67" i="5"/>
  <c r="AF66" i="5"/>
  <c r="AO66" i="5"/>
  <c r="AF65" i="5"/>
  <c r="AO65" i="5"/>
  <c r="AF64" i="5"/>
  <c r="AO64" i="5"/>
  <c r="AF63" i="5"/>
  <c r="AO63" i="5"/>
  <c r="AF62" i="5"/>
  <c r="AO62" i="5"/>
  <c r="AF61" i="5"/>
  <c r="AO61" i="5"/>
  <c r="AF60" i="5"/>
  <c r="AO60" i="5"/>
  <c r="AF59" i="5"/>
  <c r="AF58" i="5"/>
  <c r="AO58" i="5"/>
  <c r="AF57" i="5"/>
  <c r="AO57" i="5"/>
  <c r="AF56" i="5"/>
  <c r="AO56" i="5"/>
  <c r="AF55" i="5"/>
  <c r="AO55" i="5"/>
  <c r="AF54" i="5"/>
  <c r="AO54" i="5"/>
  <c r="AF53" i="5"/>
  <c r="AO53" i="5"/>
  <c r="AF52" i="5"/>
  <c r="AO52" i="5"/>
  <c r="AF51" i="5"/>
  <c r="AO51" i="5"/>
  <c r="AF50" i="5"/>
  <c r="AO50" i="5"/>
  <c r="AF49" i="5"/>
  <c r="AO49" i="5"/>
  <c r="AF48" i="5"/>
  <c r="AO48" i="5"/>
  <c r="AF47" i="5"/>
  <c r="AO47" i="5"/>
  <c r="AF46" i="5"/>
  <c r="Z46" i="5" l="1"/>
  <c r="Z241" i="5"/>
  <c r="AP52" i="5"/>
  <c r="Z52" i="5"/>
  <c r="AP59" i="5"/>
  <c r="Z59" i="5"/>
  <c r="AP65" i="5"/>
  <c r="Z65" i="5"/>
  <c r="AP71" i="5"/>
  <c r="Z71" i="5"/>
  <c r="AP66" i="5"/>
  <c r="Z66" i="5"/>
  <c r="AP47" i="5"/>
  <c r="Z47" i="5"/>
  <c r="AP72" i="5"/>
  <c r="Z72" i="5"/>
  <c r="AP48" i="5"/>
  <c r="Z48" i="5"/>
  <c r="AP67" i="5"/>
  <c r="Z67" i="5"/>
  <c r="AP73" i="5"/>
  <c r="Z73" i="5"/>
  <c r="AP54" i="5"/>
  <c r="Z54" i="5"/>
  <c r="AP68" i="5"/>
  <c r="Z68" i="5"/>
  <c r="AP74" i="5"/>
  <c r="Z74" i="5"/>
  <c r="AP49" i="5"/>
  <c r="Z49" i="5"/>
  <c r="AP56" i="5"/>
  <c r="Z56" i="5"/>
  <c r="AP61" i="5"/>
  <c r="Z61" i="5"/>
  <c r="AP55" i="5"/>
  <c r="Z55" i="5"/>
  <c r="AP63" i="5"/>
  <c r="Z63" i="5"/>
  <c r="AP69" i="5"/>
  <c r="Z69" i="5"/>
  <c r="AP75" i="5"/>
  <c r="Z75" i="5"/>
  <c r="AP58" i="5"/>
  <c r="Z58" i="5"/>
  <c r="AP53" i="5"/>
  <c r="Z53" i="5"/>
  <c r="AP62" i="5"/>
  <c r="Z62" i="5"/>
  <c r="AP50" i="5"/>
  <c r="Z50" i="5"/>
  <c r="AP51" i="5"/>
  <c r="Z51" i="5"/>
  <c r="AP57" i="5"/>
  <c r="Z57" i="5"/>
  <c r="AP60" i="5"/>
  <c r="Z60" i="5"/>
  <c r="AP64" i="5"/>
  <c r="Z64" i="5"/>
  <c r="AP70" i="5"/>
  <c r="Z70" i="5"/>
  <c r="AP241" i="5"/>
  <c r="AP300" i="5"/>
  <c r="AO326" i="5"/>
  <c r="AO394" i="5"/>
  <c r="AP242" i="5"/>
  <c r="AO325" i="5"/>
  <c r="AF21" i="5"/>
  <c r="AO46" i="5"/>
  <c r="AO241" i="5"/>
  <c r="AP46" i="5"/>
  <c r="AO419" i="5"/>
  <c r="AO440" i="5"/>
  <c r="AG112" i="5"/>
  <c r="AO112" i="5" s="1"/>
  <c r="AF239" i="5" l="1"/>
  <c r="Z239" i="5" s="1"/>
  <c r="Z240" i="5"/>
  <c r="AP21" i="5"/>
  <c r="Z21" i="5"/>
  <c r="AF135" i="5"/>
  <c r="AO322" i="5"/>
  <c r="AO77" i="5"/>
  <c r="AP77" i="5"/>
  <c r="AO78" i="5"/>
  <c r="AP78" i="5"/>
  <c r="AO79" i="5"/>
  <c r="AP79" i="5"/>
  <c r="AO80" i="5"/>
  <c r="AP80" i="5"/>
  <c r="AO81" i="5"/>
  <c r="AP81" i="5"/>
  <c r="AO82" i="5"/>
  <c r="AP82" i="5"/>
  <c r="AO83" i="5"/>
  <c r="AP83" i="5"/>
  <c r="AO84" i="5"/>
  <c r="AP84" i="5"/>
  <c r="AP76" i="5"/>
  <c r="AO76" i="5"/>
  <c r="AP135" i="5" l="1"/>
  <c r="Z135" i="5"/>
  <c r="AF133" i="5"/>
  <c r="S430" i="5"/>
  <c r="S429" i="5"/>
  <c r="P389" i="5"/>
  <c r="P388" i="5"/>
  <c r="AP133" i="5" l="1"/>
  <c r="Z133" i="5"/>
  <c r="I386" i="5"/>
  <c r="I22" i="5" s="1"/>
  <c r="I18" i="5" s="1"/>
  <c r="AF131" i="5"/>
  <c r="H389" i="5"/>
  <c r="N389" i="5" s="1"/>
  <c r="K389" i="5" s="1"/>
  <c r="H388" i="5"/>
  <c r="N388" i="5" s="1"/>
  <c r="K388" i="5" s="1"/>
  <c r="H387" i="5"/>
  <c r="N430" i="5"/>
  <c r="N429" i="5"/>
  <c r="AP131" i="5" l="1"/>
  <c r="Z131" i="5"/>
  <c r="H386" i="5"/>
  <c r="H22" i="5" s="1"/>
  <c r="H18" i="5" s="1"/>
  <c r="N387" i="5"/>
  <c r="N386" i="5" s="1"/>
  <c r="K386" i="5" s="1"/>
  <c r="AF129" i="5"/>
  <c r="S386" i="5"/>
  <c r="AP387" i="5"/>
  <c r="AP389" i="5"/>
  <c r="AP388" i="5"/>
  <c r="AM289" i="5"/>
  <c r="AO289" i="5" s="1"/>
  <c r="AP129" i="5" l="1"/>
  <c r="Z129" i="5"/>
  <c r="S22" i="5"/>
  <c r="S18" i="5" s="1"/>
  <c r="K387" i="5"/>
  <c r="AF127" i="5"/>
  <c r="AP391" i="5"/>
  <c r="AP240" i="5"/>
  <c r="AM207" i="5"/>
  <c r="AO207" i="5" s="1"/>
  <c r="AM209" i="5"/>
  <c r="AO209" i="5" s="1"/>
  <c r="AM208" i="5"/>
  <c r="AO208" i="5" s="1"/>
  <c r="AM228" i="5"/>
  <c r="AO228" i="5" s="1"/>
  <c r="AM227" i="5"/>
  <c r="AO227" i="5" s="1"/>
  <c r="AM226" i="5"/>
  <c r="AO226" i="5" s="1"/>
  <c r="AM225" i="5"/>
  <c r="AO225" i="5" s="1"/>
  <c r="AM224" i="5"/>
  <c r="AO224" i="5" s="1"/>
  <c r="AM223" i="5"/>
  <c r="AO223" i="5" s="1"/>
  <c r="AM222" i="5"/>
  <c r="AO222" i="5" s="1"/>
  <c r="AM221" i="5"/>
  <c r="AO221" i="5" s="1"/>
  <c r="AM220" i="5"/>
  <c r="AO220" i="5" s="1"/>
  <c r="AM219" i="5"/>
  <c r="AO219" i="5" s="1"/>
  <c r="AM218" i="5"/>
  <c r="AO218" i="5" s="1"/>
  <c r="AM217" i="5"/>
  <c r="AO217" i="5" s="1"/>
  <c r="AM216" i="5"/>
  <c r="AO216" i="5" s="1"/>
  <c r="AM215" i="5"/>
  <c r="AO215" i="5" s="1"/>
  <c r="AM214" i="5"/>
  <c r="AO214" i="5" s="1"/>
  <c r="AM213" i="5"/>
  <c r="AO213" i="5" s="1"/>
  <c r="AM212" i="5"/>
  <c r="AO212" i="5" s="1"/>
  <c r="AM211" i="5"/>
  <c r="AO211" i="5" s="1"/>
  <c r="AM210" i="5"/>
  <c r="AO210" i="5" s="1"/>
  <c r="AM229" i="5"/>
  <c r="AO229" i="5" s="1"/>
  <c r="AM230" i="5"/>
  <c r="AO230" i="5" s="1"/>
  <c r="AM235" i="5"/>
  <c r="AO235" i="5" s="1"/>
  <c r="AM234" i="5"/>
  <c r="AO234" i="5" s="1"/>
  <c r="AM233" i="5"/>
  <c r="AO233" i="5" s="1"/>
  <c r="AM232" i="5"/>
  <c r="AO232" i="5" s="1"/>
  <c r="AM231" i="5"/>
  <c r="AO231" i="5" s="1"/>
  <c r="AM288" i="5"/>
  <c r="AO439" i="5"/>
  <c r="AO438" i="5"/>
  <c r="AO437" i="5"/>
  <c r="AO436" i="5"/>
  <c r="AO435" i="5"/>
  <c r="AO434" i="5"/>
  <c r="AP127" i="5" l="1"/>
  <c r="Z127" i="5"/>
  <c r="Z22" i="5"/>
  <c r="N22" i="5"/>
  <c r="N18" i="5" s="1"/>
  <c r="K22" i="5"/>
  <c r="AM240" i="5"/>
  <c r="AM239" i="5" s="1"/>
  <c r="AO288" i="5"/>
  <c r="AF125" i="5"/>
  <c r="AO312" i="5"/>
  <c r="AM297" i="5"/>
  <c r="AM296" i="5" s="1"/>
  <c r="AM44" i="5"/>
  <c r="AM43" i="5" s="1"/>
  <c r="AO315" i="5"/>
  <c r="AP315" i="5"/>
  <c r="AP125" i="5" l="1"/>
  <c r="Z125" i="5"/>
  <c r="AF123" i="5"/>
  <c r="AK278" i="5"/>
  <c r="AK176" i="5"/>
  <c r="AO176" i="5" s="1"/>
  <c r="AP123" i="5" l="1"/>
  <c r="Z123" i="5"/>
  <c r="AO309" i="5"/>
  <c r="AK297" i="5"/>
  <c r="AK296" i="5" s="1"/>
  <c r="AK44" i="5"/>
  <c r="AK43" i="5" s="1"/>
  <c r="AK386" i="5"/>
  <c r="AK22" i="5" s="1"/>
  <c r="AO422" i="5"/>
  <c r="AF121" i="5"/>
  <c r="AO278" i="5"/>
  <c r="AK240" i="5"/>
  <c r="AK239" i="5" s="1"/>
  <c r="AO373" i="5"/>
  <c r="AK321" i="5"/>
  <c r="AK21" i="5" s="1"/>
  <c r="AM42" i="5"/>
  <c r="AM20" i="5" s="1"/>
  <c r="AM18" i="5" s="1"/>
  <c r="AI269" i="5"/>
  <c r="AO269" i="5" s="1"/>
  <c r="AI268" i="5"/>
  <c r="AI146" i="5"/>
  <c r="AO146" i="5" s="1"/>
  <c r="AI147" i="5"/>
  <c r="AO147" i="5" s="1"/>
  <c r="AI270" i="5"/>
  <c r="AO270" i="5" s="1"/>
  <c r="AO418" i="5"/>
  <c r="AO417" i="5"/>
  <c r="AO416" i="5"/>
  <c r="AO415" i="5"/>
  <c r="AO414" i="5"/>
  <c r="AP121" i="5" l="1"/>
  <c r="Z121" i="5"/>
  <c r="AK42" i="5"/>
  <c r="AK20" i="5" s="1"/>
  <c r="AO268" i="5"/>
  <c r="AI240" i="5"/>
  <c r="AI239" i="5" s="1"/>
  <c r="AO413" i="5"/>
  <c r="AO363" i="5"/>
  <c r="AI321" i="5"/>
  <c r="AI21" i="5" s="1"/>
  <c r="AF119" i="5"/>
  <c r="AI297" i="5"/>
  <c r="AI296" i="5" s="1"/>
  <c r="AO306" i="5"/>
  <c r="AI44" i="5"/>
  <c r="AI43" i="5" s="1"/>
  <c r="AG45" i="5"/>
  <c r="AG259" i="5"/>
  <c r="AG303" i="5"/>
  <c r="AG297" i="5" s="1"/>
  <c r="AO297" i="5" l="1"/>
  <c r="AP119" i="5"/>
  <c r="Z119" i="5"/>
  <c r="AK18" i="5"/>
  <c r="AI42" i="5"/>
  <c r="AI20" i="5" s="1"/>
  <c r="AI18" i="5" s="1"/>
  <c r="AO346" i="5"/>
  <c r="AG321" i="5"/>
  <c r="AG21" i="5" s="1"/>
  <c r="AO21" i="5" s="1"/>
  <c r="AG44" i="5"/>
  <c r="AG43" i="5" s="1"/>
  <c r="AO43" i="5" s="1"/>
  <c r="AF117" i="5"/>
  <c r="AG296" i="5"/>
  <c r="AO303" i="5"/>
  <c r="AO259" i="5"/>
  <c r="AG240" i="5"/>
  <c r="AG239" i="5" s="1"/>
  <c r="Z117" i="5" l="1"/>
  <c r="AF44" i="5"/>
  <c r="AP117" i="5"/>
  <c r="AO321" i="5"/>
  <c r="AO296" i="5"/>
  <c r="AO240" i="5"/>
  <c r="AF43" i="5" l="1"/>
  <c r="Z44" i="5"/>
  <c r="AG42" i="5"/>
  <c r="AP44" i="5"/>
  <c r="AO239" i="5"/>
  <c r="AF42" i="5" l="1"/>
  <c r="Z42" i="5" s="1"/>
  <c r="Z43" i="5"/>
  <c r="AP43" i="5"/>
  <c r="AG20" i="5"/>
  <c r="AP296" i="5"/>
  <c r="AP297" i="5"/>
  <c r="AF20" i="5" l="1"/>
  <c r="AF18" i="5" s="1"/>
  <c r="AP42" i="5"/>
  <c r="AP239" i="5"/>
  <c r="Z20" i="5" l="1"/>
  <c r="Z18" i="5"/>
  <c r="AP20" i="5"/>
  <c r="AO431" i="5" l="1"/>
  <c r="AO44" i="5" l="1"/>
  <c r="AO45" i="5"/>
  <c r="AO42" i="5" l="1"/>
  <c r="AO20" i="5" l="1"/>
  <c r="M44" i="5"/>
  <c r="M43" i="5" s="1"/>
  <c r="M296" i="5" l="1"/>
  <c r="K296" i="5" s="1"/>
  <c r="P404" i="5" l="1"/>
  <c r="P405" i="5"/>
  <c r="P408" i="5"/>
  <c r="P406" i="5"/>
  <c r="P410" i="5"/>
  <c r="AG410" i="5" s="1"/>
  <c r="P403" i="5"/>
  <c r="AH403" i="5" s="1"/>
  <c r="P409" i="5"/>
  <c r="P407" i="5"/>
  <c r="AP403" i="5" l="1"/>
  <c r="AO410" i="5"/>
  <c r="AH410" i="5"/>
  <c r="AP410" i="5" s="1"/>
  <c r="AG404" i="5"/>
  <c r="AH404" i="5"/>
  <c r="AP404" i="5" s="1"/>
  <c r="AG409" i="5"/>
  <c r="AO409" i="5" s="1"/>
  <c r="AH409" i="5"/>
  <c r="AP409" i="5" s="1"/>
  <c r="AG408" i="5"/>
  <c r="AO408" i="5" s="1"/>
  <c r="AH408" i="5"/>
  <c r="AP408" i="5" s="1"/>
  <c r="AG405" i="5"/>
  <c r="AO405" i="5" s="1"/>
  <c r="AH405" i="5"/>
  <c r="AP405" i="5" s="1"/>
  <c r="AG407" i="5"/>
  <c r="AO407" i="5" s="1"/>
  <c r="AH407" i="5"/>
  <c r="AP407" i="5" s="1"/>
  <c r="AG406" i="5"/>
  <c r="AO406" i="5" s="1"/>
  <c r="AH406" i="5"/>
  <c r="AP406" i="5" s="1"/>
  <c r="AO403" i="5"/>
  <c r="AH386" i="5" l="1"/>
  <c r="AO404" i="5"/>
  <c r="AG386" i="5"/>
  <c r="AG22" i="5" s="1"/>
  <c r="AO386" i="5" l="1"/>
  <c r="AH22" i="5"/>
  <c r="AO22" i="5"/>
  <c r="AG18" i="5"/>
  <c r="AO18" i="5" s="1"/>
  <c r="AH18" i="5" l="1"/>
  <c r="P412" i="5"/>
  <c r="P413" i="5"/>
  <c r="AJ413" i="5" s="1"/>
  <c r="AP413" i="5" s="1"/>
  <c r="P414" i="5"/>
  <c r="AJ414" i="5" s="1"/>
  <c r="AP414" i="5" s="1"/>
  <c r="P431" i="5"/>
  <c r="P436" i="5"/>
  <c r="AN436" i="5" s="1"/>
  <c r="AP436" i="5" s="1"/>
  <c r="P424" i="5"/>
  <c r="AL424" i="5" s="1"/>
  <c r="AP424" i="5" s="1"/>
  <c r="P434" i="5"/>
  <c r="AN434" i="5" s="1"/>
  <c r="AP434" i="5" s="1"/>
  <c r="P415" i="5"/>
  <c r="AJ415" i="5" s="1"/>
  <c r="AP415" i="5" s="1"/>
  <c r="P433" i="5"/>
  <c r="AN433" i="5" s="1"/>
  <c r="AP433" i="5" s="1"/>
  <c r="P435" i="5"/>
  <c r="AN435" i="5" s="1"/>
  <c r="AP435" i="5" s="1"/>
  <c r="P417" i="5"/>
  <c r="AJ417" i="5" s="1"/>
  <c r="AP417" i="5" s="1"/>
  <c r="P428" i="5"/>
  <c r="AL428" i="5" s="1"/>
  <c r="P440" i="5"/>
  <c r="AN440" i="5" s="1"/>
  <c r="P426" i="5"/>
  <c r="AL426" i="5" s="1"/>
  <c r="AP426" i="5" s="1"/>
  <c r="P432" i="5"/>
  <c r="P416" i="5"/>
  <c r="AJ416" i="5" s="1"/>
  <c r="AP416" i="5" s="1"/>
  <c r="P439" i="5"/>
  <c r="AN439" i="5" s="1"/>
  <c r="AP439" i="5" s="1"/>
  <c r="P419" i="5"/>
  <c r="AJ419" i="5" s="1"/>
  <c r="P438" i="5"/>
  <c r="AN438" i="5" s="1"/>
  <c r="AP438" i="5" s="1"/>
  <c r="P427" i="5"/>
  <c r="AL427" i="5" s="1"/>
  <c r="AP427" i="5" s="1"/>
  <c r="P423" i="5"/>
  <c r="AL423" i="5" s="1"/>
  <c r="AP423" i="5" s="1"/>
  <c r="P422" i="5"/>
  <c r="P430" i="5"/>
  <c r="P421" i="5"/>
  <c r="P420" i="5"/>
  <c r="P425" i="5"/>
  <c r="AL425" i="5" s="1"/>
  <c r="AP425" i="5" s="1"/>
  <c r="P437" i="5"/>
  <c r="AN437" i="5" s="1"/>
  <c r="AP437" i="5" s="1"/>
  <c r="P418" i="5"/>
  <c r="AJ418" i="5" s="1"/>
  <c r="AP418" i="5" s="1"/>
  <c r="P429" i="5"/>
  <c r="P402" i="5"/>
  <c r="T386" i="5"/>
  <c r="T22" i="5" s="1"/>
  <c r="T18" i="5" s="1"/>
  <c r="AL422" i="5" l="1"/>
  <c r="AP422" i="5" s="1"/>
  <c r="AP440" i="5"/>
  <c r="AN386" i="5"/>
  <c r="AN22" i="5" s="1"/>
  <c r="AN18" i="5" s="1"/>
  <c r="AL386" i="5"/>
  <c r="AL22" i="5" s="1"/>
  <c r="AL18" i="5" s="1"/>
  <c r="AP428" i="5"/>
  <c r="AJ386" i="5"/>
  <c r="AP419" i="5"/>
  <c r="P386" i="5"/>
  <c r="P22" i="5" s="1"/>
  <c r="P18" i="5" s="1"/>
  <c r="AJ22" i="5" l="1"/>
  <c r="AP386" i="5"/>
  <c r="AJ18" i="5" l="1"/>
  <c r="AP18" i="5" s="1"/>
  <c r="AP22" i="5"/>
  <c r="K251" i="5" l="1"/>
  <c r="M240" i="5"/>
  <c r="K240" i="5" s="1"/>
  <c r="M239" i="5" l="1"/>
  <c r="M42" i="5" s="1"/>
  <c r="M20" i="5" s="1"/>
  <c r="M18" i="5" s="1"/>
  <c r="K239" i="5"/>
  <c r="K42" i="5" s="1"/>
  <c r="K20" i="5" s="1"/>
  <c r="K18" i="5" s="1"/>
</calcChain>
</file>

<file path=xl/sharedStrings.xml><?xml version="1.0" encoding="utf-8"?>
<sst xmlns="http://schemas.openxmlformats.org/spreadsheetml/2006/main" count="3002" uniqueCount="1206">
  <si>
    <t>к приказу Минэнерго России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</si>
  <si>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</si>
  <si>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</si>
  <si>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</si>
  <si>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</si>
  <si>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</si>
  <si>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Утвержденный план</t>
  </si>
  <si>
    <t>Предложение по корректировке утвержденного плана</t>
  </si>
  <si>
    <t>0</t>
  </si>
  <si>
    <t>ВСЕГО по инвестиционной программе, в том числе:</t>
  </si>
  <si>
    <t>Г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</si>
  <si>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</si>
  <si>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</si>
  <si>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</si>
  <si>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</si>
  <si>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</si>
  <si>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</si>
  <si>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</si>
  <si>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</si>
  <si>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</si>
  <si>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</si>
  <si>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</si>
  <si>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</si>
  <si>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</si>
  <si>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</si>
  <si>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</si>
  <si>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Год окончания реализации инвестиционного проекта</t>
  </si>
  <si>
    <t>План</t>
  </si>
  <si>
    <t>Факт</t>
  </si>
  <si>
    <t>Итого за период реализации инвестиционной программы (план)</t>
  </si>
  <si>
    <t xml:space="preserve">План </t>
  </si>
  <si>
    <t>Приложение  № 3</t>
  </si>
  <si>
    <t>Форма 3. План освоения капитальных вложений по инвестиционным проектам</t>
  </si>
  <si>
    <t xml:space="preserve">Текущая стадия реализации инвестиционного проекта  </t>
  </si>
  <si>
    <t>Оценка полной стоимости в прогнозных ценах соответствующих лет, млн. рублей (без НДС)</t>
  </si>
  <si>
    <t>Остаток освоения капитальных вложений, млн. рублей (без НДС)</t>
  </si>
  <si>
    <t>Освоение капитальных вложений в прогнозных ценах соответствующих лет, млн.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</si>
  <si>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</si>
  <si>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</si>
  <si>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</si>
  <si>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</si>
  <si>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</si>
  <si>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</si>
  <si>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</si>
  <si>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</si>
  <si>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</si>
  <si>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</si>
  <si>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</si>
  <si>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</si>
  <si>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</si>
  <si>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</si>
  <si>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</si>
  <si>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</si>
  <si>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</si>
  <si>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</si>
  <si>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</si>
  <si>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</si>
  <si>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32</t>
  </si>
  <si>
    <t>1.2.2.1.1</t>
  </si>
  <si>
    <t>1.2.3.1.1</t>
  </si>
  <si>
    <t>1.2.2.1.2</t>
  </si>
  <si>
    <t>1.2.1.1.1</t>
  </si>
  <si>
    <t>1.2.2.1.3</t>
  </si>
  <si>
    <t>1.2.1.1.2</t>
  </si>
  <si>
    <t>1.2.3.1.2</t>
  </si>
  <si>
    <t>1.2.1.1.6</t>
  </si>
  <si>
    <t>1.2.1.1.7</t>
  </si>
  <si>
    <t>1.2.1.1.8</t>
  </si>
  <si>
    <t>1.2.3.1.3</t>
  </si>
  <si>
    <t>1.2.1.1.9</t>
  </si>
  <si>
    <t>1.2.1.1.10</t>
  </si>
  <si>
    <t>Освоение капитальных вложений 2017 года в прогнозных ценах соответствующих лет, млн. рублей (без НДС)</t>
  </si>
  <si>
    <t>1.2.1.1.13</t>
  </si>
  <si>
    <t>1.2.1.1.14</t>
  </si>
  <si>
    <t>1.2.1.1.15</t>
  </si>
  <si>
    <t>1.2.1.1.16</t>
  </si>
  <si>
    <t>1.2.3.1.4</t>
  </si>
  <si>
    <t>1.2.3.1.5</t>
  </si>
  <si>
    <t>от «05» мая  2016 г. № 380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</si>
  <si>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</si>
  <si>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</si>
  <si>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</si>
  <si>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</si>
  <si>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</si>
  <si>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</si>
  <si>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</si>
  <si>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</si>
  <si>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</si>
  <si>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присоединение,всего, в том числе:</t>
  </si>
  <si>
    <t>1.1.1</t>
  </si>
  <si>
    <t>Технологическое присоединение энергопринимающих устройств потребителей,всего,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</si>
  <si>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</si>
  <si>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</si>
  <si>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</si>
  <si>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</si>
  <si>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</si>
  <si>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</si>
  <si>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</si>
  <si>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П</t>
  </si>
  <si>
    <t>Освоение капитальных вложений 2016 года  в прогнозных ценах соответствующих лет, млн рублей (без НДС)</t>
  </si>
  <si>
    <t>1.2.1.1.8.1</t>
  </si>
  <si>
    <t>1.2.1.1.8.2</t>
  </si>
  <si>
    <t>1.2.1.1.13.1</t>
  </si>
  <si>
    <t>Фактический объем освоения капитальных вложений на 01.01.2019 года, млн. рублей (без НДС)</t>
  </si>
  <si>
    <t>1.2.1.1.16.1</t>
  </si>
  <si>
    <t>1.2.1.1.16.2</t>
  </si>
  <si>
    <t>1.2.1.1.16.3</t>
  </si>
  <si>
    <t>1.2.1.1.16.4</t>
  </si>
  <si>
    <t>1.2.1.1.16.5</t>
  </si>
  <si>
    <t>1.2.1.1.16.6</t>
  </si>
  <si>
    <t>1.2.1.1.16.7</t>
  </si>
  <si>
    <t>1.2.1.1.16.8</t>
  </si>
  <si>
    <t>1.2.1.1.16.9</t>
  </si>
  <si>
    <t>1.2.1.1.16.10</t>
  </si>
  <si>
    <t>1.2.1.1.16.11</t>
  </si>
  <si>
    <t>1.2.1.1.16.12</t>
  </si>
  <si>
    <t>1.2.1.1.16.13</t>
  </si>
  <si>
    <t>1.2.1.1.16.14</t>
  </si>
  <si>
    <t>1.2.1.1.16.15</t>
  </si>
  <si>
    <t>1.1.1.1.5</t>
  </si>
  <si>
    <t>1.1.1.2.5</t>
  </si>
  <si>
    <t>2022</t>
  </si>
  <si>
    <t>2023</t>
  </si>
  <si>
    <t>2024</t>
  </si>
  <si>
    <t>2025</t>
  </si>
  <si>
    <t>2026</t>
  </si>
  <si>
    <t>Замена тупикового КТП- 0111  на  КТП-П-КК проходного типа -1шт</t>
  </si>
  <si>
    <t>Замена тупикового КТП- 1203  на  КТП-П-КК проходного типа -1шт</t>
  </si>
  <si>
    <t>Замена тупикового КТП-2413  на  КТП-П-КК проходного типа -1шт</t>
  </si>
  <si>
    <t>Реконструкция  мкр Северный   ВЛ-04кВ-2,073км, мкр Михайловка ВЛ-04кВ  -1,142км,Восточный КТП-5126(5105) ВЛ-04кВ-1,441км</t>
  </si>
  <si>
    <t>Реконструкция  мкр Восточный 1,2  КТП-5129  ВЛ-04кВ-2,083км, КТП-2420  ВЛ-04кВ  -1,292км,КТП-5128  ВЛ-04кВ-5,978км</t>
  </si>
  <si>
    <t>Реконструкция  мкр Восточный 1,2  КТП-5127  ВЛ-04кВ-3,0км, КТП-2420  ВЛ-04кВ  -1,493км,КТП-11011  ВЛ-04кВ-2,283км</t>
  </si>
  <si>
    <t>Реконструкчия  ВЛ-6кВ Фид 11 ПС Искож       2,2км</t>
  </si>
  <si>
    <t>Реконструкция  мкр Восточный 1,2  КТП-11010  ВЛ-04кВ-2,736км, КТП-5125  ВЛ-04кВ  -3,025км,КТП-5114  ВЛ-04кВ-0,640км,  КТП-5115  ВЛ-04кВ  -0309км,КТП-11008  ВЛ-04кВ  -1,145км,КТП-13006  ВЛ-04кВ  -2,591км,</t>
  </si>
  <si>
    <t>Установка Реклоузера на ВЛ-6кВ 2шт</t>
  </si>
  <si>
    <t xml:space="preserve">Закольцовка Ф-    ПС  кабелем 6кВ </t>
  </si>
  <si>
    <t>Закольцовка Ф-    ПС  кабелем 6кВ</t>
  </si>
  <si>
    <t xml:space="preserve">Установка АИИСКУЭ в районах малоэтажной застройки,ПКУ-6кВ    450шт. </t>
  </si>
  <si>
    <t>Покупка АГП-18 на базе ГАЗ  -1шт</t>
  </si>
  <si>
    <t>Покупка УАЗ-390995  -2шт</t>
  </si>
  <si>
    <t>Покупка ВАЗ (НИВА)       -1шт</t>
  </si>
  <si>
    <t>Поисковый генератор</t>
  </si>
  <si>
    <t>Обновление ПО,ОС</t>
  </si>
  <si>
    <t>Покупка АГП-18 на базе ГАЗ  1шт</t>
  </si>
  <si>
    <t>Эл.техн. лаборатория на базе ГАЗ  1шт</t>
  </si>
  <si>
    <t>УАЗ-390995      2шт</t>
  </si>
  <si>
    <t xml:space="preserve">МТЗ-82  Бара    1шт </t>
  </si>
  <si>
    <t>Легковой автомобиль     1шт</t>
  </si>
  <si>
    <t>ГАЗ-3325  Егерь    1шт</t>
  </si>
  <si>
    <t>На базе ГАЗ (4х4) ямобур   -1шт</t>
  </si>
  <si>
    <t>Покупка АГП-18 на базе ГАЗ (4х4) -1шт</t>
  </si>
  <si>
    <t>Покупка УАЗ-390995  -1шт</t>
  </si>
  <si>
    <t>Эл.измер. Лаборатория      1шт.</t>
  </si>
  <si>
    <t>Покупка АГП-22 на базе ГАЗ (4х4)   -1шт</t>
  </si>
  <si>
    <t>Покупка Автобус   -1шт</t>
  </si>
  <si>
    <t>Покупка ВАЗ Нива    -1шт</t>
  </si>
  <si>
    <t>Покупка МТЗ-82  ямобур  -1шт</t>
  </si>
  <si>
    <t>2022 год</t>
  </si>
  <si>
    <t>2023 год</t>
  </si>
  <si>
    <t>2024 год</t>
  </si>
  <si>
    <t>2025 год</t>
  </si>
  <si>
    <t>2026 год</t>
  </si>
  <si>
    <t>1.2.1.1.4</t>
  </si>
  <si>
    <t>1.2.1.1.5</t>
  </si>
  <si>
    <t>1.2.1.1.5.1</t>
  </si>
  <si>
    <t>1.2.1.1.5.2</t>
  </si>
  <si>
    <t>1.2.1.1.5.3</t>
  </si>
  <si>
    <t>1.2.1.1.6.1</t>
  </si>
  <si>
    <t>1.2.1.1.6.2</t>
  </si>
  <si>
    <t>1.2.1.1.6.3</t>
  </si>
  <si>
    <t>1.2.1.1.6.4</t>
  </si>
  <si>
    <t>1.2.1.1.6.5</t>
  </si>
  <si>
    <t>1.2.1.1.6.6</t>
  </si>
  <si>
    <t>1.2.1.1.6.7</t>
  </si>
  <si>
    <t>1.2.1.1.6.8</t>
  </si>
  <si>
    <t>1.2.1.1.6.9</t>
  </si>
  <si>
    <t>1.2.1.1.6.10</t>
  </si>
  <si>
    <t>1.2.1.1.6.11</t>
  </si>
  <si>
    <t>1.2.1.1.6.12</t>
  </si>
  <si>
    <t>1.2.1.1.6.13</t>
  </si>
  <si>
    <t>1.2.1.1.6.14</t>
  </si>
  <si>
    <t>1.2.1.1.6.15</t>
  </si>
  <si>
    <t>1.2.1.1.6.16</t>
  </si>
  <si>
    <t>1.2.1.1.6.17</t>
  </si>
  <si>
    <t>1.2.1.1.6.18</t>
  </si>
  <si>
    <t>1.2.1.1.6.19</t>
  </si>
  <si>
    <t>1.2.1.1.6.20</t>
  </si>
  <si>
    <t>1.2.1.1.9.1</t>
  </si>
  <si>
    <t>1.2.1.1.9.2</t>
  </si>
  <si>
    <t>1.2.1.1.9.3</t>
  </si>
  <si>
    <t>1.2.1.1.9.4</t>
  </si>
  <si>
    <t>1.2.1.1.9.5</t>
  </si>
  <si>
    <t>1.2.1.1.9.6</t>
  </si>
  <si>
    <t>1.2.1.1.9.7</t>
  </si>
  <si>
    <t>1.2.1.1.9.8</t>
  </si>
  <si>
    <t>1.2.1.1.9.9</t>
  </si>
  <si>
    <t>1.2.1.1.9.10</t>
  </si>
  <si>
    <t>1.2.1.1.9.11</t>
  </si>
  <si>
    <t>1.2.1.1.9.12</t>
  </si>
  <si>
    <t>1.2.1.1.9.13</t>
  </si>
  <si>
    <t>1.2.1.1.9.14</t>
  </si>
  <si>
    <t>1.2.1.1.9.15</t>
  </si>
  <si>
    <t>1.2.1.1.9.16</t>
  </si>
  <si>
    <t>1.2.1.1.9.17</t>
  </si>
  <si>
    <t>1.2.1.1.9.18</t>
  </si>
  <si>
    <t>1.2.1.1.9.19</t>
  </si>
  <si>
    <t>1.2.1.1.9.20</t>
  </si>
  <si>
    <t>1.2.1.1.11</t>
  </si>
  <si>
    <t>1.2.1.1.11.1</t>
  </si>
  <si>
    <t>1.2.1.1.11.2</t>
  </si>
  <si>
    <t>1.2.1.1.13.2</t>
  </si>
  <si>
    <t>1.2.1.1.13.3</t>
  </si>
  <si>
    <t>1.2.1.1.13.4</t>
  </si>
  <si>
    <t>1.2.1.1.13.5</t>
  </si>
  <si>
    <t>1.2.1.1.13.6</t>
  </si>
  <si>
    <t>1.2.1.1.13.7</t>
  </si>
  <si>
    <t>1.2.1.1.13.8</t>
  </si>
  <si>
    <t>1.2.1.1.13.9</t>
  </si>
  <si>
    <t>1.2.1.1.13.10</t>
  </si>
  <si>
    <t>1.2.1.1.13.11</t>
  </si>
  <si>
    <t>1.2.1.1.13.12</t>
  </si>
  <si>
    <t>1.2.1.1.13.13</t>
  </si>
  <si>
    <t>1.2.1.1.13.14</t>
  </si>
  <si>
    <t>1.2.1.1.13.15</t>
  </si>
  <si>
    <t>1.2.1.1.13.16</t>
  </si>
  <si>
    <t>1.2.1.1.13.17</t>
  </si>
  <si>
    <t>1.2.1.1.13.18</t>
  </si>
  <si>
    <t>1.2.1.1.13.19</t>
  </si>
  <si>
    <t>1.2.1.1.13.20</t>
  </si>
  <si>
    <t>1.2.1.1.15.1</t>
  </si>
  <si>
    <t>1.2.1.1.15.2</t>
  </si>
  <si>
    <t>1.2.1.1.16.16</t>
  </si>
  <si>
    <t>1.2.1.1.16.17</t>
  </si>
  <si>
    <t>1.2.1.1.16.18</t>
  </si>
  <si>
    <t>1.2.1.1.16.19</t>
  </si>
  <si>
    <t>1.2.1.1.16.20</t>
  </si>
  <si>
    <t>Инвестиционная программа ГУП "Региональные электрические сети РБ"</t>
  </si>
  <si>
    <t>ГУП "РЭС"РБ</t>
  </si>
  <si>
    <t>1.2.1.1.3.1.1</t>
  </si>
  <si>
    <t>Реконструкция подстанции КТП-160, "ОЦ-Подстанция КТП-160, Стерлитамакский р-н,с.Наумовка, территория БОС ООО"УК ЖКХ" у/н РБ000027474223" (инв.№ 00-003503) (изм. 90 кВА)</t>
  </si>
  <si>
    <t>K_ 20220114_Ц_1</t>
  </si>
  <si>
    <t>1.2.1.1.3.1.2</t>
  </si>
  <si>
    <t>Реконструкция ТП-1065 "Трансформаторная подстанция КТПН-1065  ТМ-160/10, РБ000020316210" (инв.№ 00-002617) (изм. 0)</t>
  </si>
  <si>
    <t>K_ 20220114_Ц_2</t>
  </si>
  <si>
    <t>1.2.1.1.3.1.3</t>
  </si>
  <si>
    <t>Реконструкция ТП-1816 н.п. Ким  "Трансформаторная подстанция, литера I, РБ 000013411304,п.Ким ул. Мира, д.14б, литера I, РБ0000301247" (инв.№00-002170) (изм.0).</t>
  </si>
  <si>
    <t>K_ 20220114_Ц_3</t>
  </si>
  <si>
    <t>1.2.1.1.3.1.4</t>
  </si>
  <si>
    <t>Реконструкция ТП-1817 н.п. Ким "Трансформаторная подстанция, литера I,РБ 000025390842,  п.Ким ул. Мира, д.14б, литера I, РБ000030124" (инв.№00-002171) (изм.0).</t>
  </si>
  <si>
    <t>K_ 20220114_Ц_4</t>
  </si>
  <si>
    <t>1.2.1.1.3.1.5</t>
  </si>
  <si>
    <t>Реконструкция ТП-1441 н.п. Ким "Трансформаторная подстанция, литера I,РБ 000025390916, п.Ким ул. Мира, д.14б, литера I, РБ0000301249" (инв.№00-002172) (изм.0).</t>
  </si>
  <si>
    <t>K_ 20220114_Ц_5</t>
  </si>
  <si>
    <t>1.2.1.1.3.1.6</t>
  </si>
  <si>
    <t>Реконструкция ТП "Наружные электричекие сети,Республика Башкортостан,Илишевский район, с.Верхнеяркеево, ул.Комсомольск" (инв№ 00-002202) (БКТП-400кВа) (изм. 0)</t>
  </si>
  <si>
    <t>K_ 20220114_Ц_6</t>
  </si>
  <si>
    <t>1.2.1.1.3.1.7</t>
  </si>
  <si>
    <t>Реконструкция ТП-98, ТП-6, ТП-100 в н.п. Иглино. КТП-250 кВа (1шт) КТП160кВа (2шт)</t>
  </si>
  <si>
    <t>K_ 20220114_Ц_7</t>
  </si>
  <si>
    <t>1.2.1.1.3.1.8</t>
  </si>
  <si>
    <t>Реконструкция КТП-100кВ в н.а. Алкино.КТП-400 кВа с ТМГ-400кВа (3шт) изм (900кВа)</t>
  </si>
  <si>
    <t>K_ 20220114_Ц_8</t>
  </si>
  <si>
    <t>1.2.1.1.3.1.9</t>
  </si>
  <si>
    <t xml:space="preserve">Реконструкция ТП-01293 "Трансформатор силовой ТМ 250-10/0,4 Благовещенский р-н, с.Бедеева Поляна" КТП-250кВа (изм.) </t>
  </si>
  <si>
    <t>K_ 20220114_Ц_9</t>
  </si>
  <si>
    <t>1.2.1.1.3.1.10</t>
  </si>
  <si>
    <t>Реконструкция "Трансформаторная подстанция, Республика Башкортостан, Уфимский р-н, сельсовет Николаевский,с.Нурлино, ул.Школьная,д. 73" 2БКТП-400кВа</t>
  </si>
  <si>
    <t>K_ 20220114_Ц_10</t>
  </si>
  <si>
    <t>1.2.1.1.6.1.1</t>
  </si>
  <si>
    <t>Установка ячеек КСО с вакуумными выкл. ТП-6 г. Уфа, ул. Ульяновых 65 (5шт.)</t>
  </si>
  <si>
    <t>K_ 20230114_Ц_1</t>
  </si>
  <si>
    <t>1.2.1.1.6.1.2</t>
  </si>
  <si>
    <t>Установка ячеек КСО с вакуумными выкл. ТП-2 г. Уфа, ул. Ульяновых 65 (6шт.)</t>
  </si>
  <si>
    <t>K_ 20230114_Ц_2</t>
  </si>
  <si>
    <t>1.2.1.1.6.1.3</t>
  </si>
  <si>
    <t>Реконструкия РП(ТП)-111 с. Улу-Теляк</t>
  </si>
  <si>
    <t>K_ 20230114_Ц_3</t>
  </si>
  <si>
    <t>1.2.1.1.9.1.1</t>
  </si>
  <si>
    <t>Реконструкия ТП-71, 46, 63 с.Тавтиманово КТП-400 кВа с ТМГ-250кВа (3шт)</t>
  </si>
  <si>
    <t>K_ 20240114_Ц_1</t>
  </si>
  <si>
    <t>1.2.1.1.13.1.1</t>
  </si>
  <si>
    <t>Реконструкия ТП-105,107,108,109 с. Улу-Теляк КТП-160 кВа (4шт)</t>
  </si>
  <si>
    <t>K_ 20250114_Ц_1</t>
  </si>
  <si>
    <t>1.2.1.1.13.1.2</t>
  </si>
  <si>
    <t>Реконструкция ТП-1 г.Уфа, ул. Ульяновых 65 2БКТП-400кВа</t>
  </si>
  <si>
    <t>K_ 20250114_Ц_2</t>
  </si>
  <si>
    <t>Реконструкия ТП-17,21,22,31 с. Улу-Теляк КТП-250 кВа (2шт), КТП-160кВАа (2шт).</t>
  </si>
  <si>
    <t>K_ 20260114_Ц_1</t>
  </si>
  <si>
    <t>1.2.2.1.2.1</t>
  </si>
  <si>
    <t>Реконструкция ВЛ-10кВ «Авзян-Исмакаево» ф. 11-24 (изм. 0)</t>
  </si>
  <si>
    <t>K_ 20220213_Ц_1</t>
  </si>
  <si>
    <t>1.2.2.1.2.2</t>
  </si>
  <si>
    <t>Реконструкция кабельных выходов Ф-4, Ф-5, Ф-8 ПС Иглино с подстанции с увеличением пропускной способности (ААБлУ 3х240) (L=2х400м.) (изм. 800м.)</t>
  </si>
  <si>
    <t>K_ 20220213_Ц_2</t>
  </si>
  <si>
    <t>1.2.2.1.2.3</t>
  </si>
  <si>
    <t>Реконструкия ВЛ-0,4кВ "ЛЭП-0,4 кВ от ТП - №6, ТП №6  с. Иглино" (Инв.№00-003634) (изм.0)</t>
  </si>
  <si>
    <t>K_ 20220213_Ц_3</t>
  </si>
  <si>
    <t>1.2.2.1.2.4</t>
  </si>
  <si>
    <t>Реконструкция ВЛ-0,4кВ ТП-1520 ул.Механизация,ул.Коммунальная Уфа Калин.р-н  L=930м. СИП-2 3х70+1х54,6+2х16 L=1410м. (изм. 420м.)</t>
  </si>
  <si>
    <t>K_ 20220213_Ц_4</t>
  </si>
  <si>
    <t>1.2.2.1.2.5</t>
  </si>
  <si>
    <t>Реконструкция воздушной линии ВЛ-0,4кВ с.Большой Куганак, ул.Ленина, ОП12-35 (инв. №41011300467)  L=930м. СИП-2 3х70+1х54,6+2х16 L=1410м. (изм. 420м.)</t>
  </si>
  <si>
    <t>K_ 20220213_Ц_5</t>
  </si>
  <si>
    <t>1.2.2.1.2.6</t>
  </si>
  <si>
    <t>Реконструкция линии электропередачи г. Белорецк, от ПС 45 до ПС ГПП-6 Белорецкий район, с.Тирлянский (инв. 41011300028)</t>
  </si>
  <si>
    <t>K_ 20220213_Ц_6</t>
  </si>
  <si>
    <t>1.2.2.1.2.7</t>
  </si>
  <si>
    <t>Реконструкия ВЛ-10кВ  Ф5 от ПС "Иглино"</t>
  </si>
  <si>
    <t>K_ 20220213_Ц_7</t>
  </si>
  <si>
    <t>K_ 20230213_Ц_1</t>
  </si>
  <si>
    <t>Реконструкция КЛ-10/0,4кВ в ГО г. Уфа, Уфимский район (L-1498м.)</t>
  </si>
  <si>
    <t>K_ 20230213_Ц_2</t>
  </si>
  <si>
    <t>Реконструкция КЛ-10/0,4кВ в ГО г. Уфа Ульяновых 65, от ТП-6, ТП-2 ТП-1 (L-1498м.)</t>
  </si>
  <si>
    <t>K_ 20230213_Ц_3</t>
  </si>
  <si>
    <t>Реконструкия ВЛ-0,4кВ "ЛЭП-0,4 кВ от ТП - №98, ТП №98  с. Иглино" (Инв.№00-003670) (изм.0)</t>
  </si>
  <si>
    <t>K_ 20230213_Ц_4</t>
  </si>
  <si>
    <t>K_ 20230213_Ц_5</t>
  </si>
  <si>
    <t>K_ 20240213_Ц_1</t>
  </si>
  <si>
    <t>Реконструкия ВЛ-0,4кВ "ЛЭП-0,4 кВ от ТП - №88, ТП №88  с. Иглино" (Инв.№00-003662) (изм.0)</t>
  </si>
  <si>
    <t>K_ 20240213_Ц_2</t>
  </si>
  <si>
    <t>Реконструкия ВЛ-0,4кВ ТП-250 6/0,4кВ с. Миндяк Учалинский р-н</t>
  </si>
  <si>
    <t>K_ 20240213_Ц_3</t>
  </si>
  <si>
    <t>Реконструкия ВЛ-0,4кВ ТП-160 6/0,4кВ с. Озерный Учалинский р-н</t>
  </si>
  <si>
    <t>K_ 20240213_Ц_4</t>
  </si>
  <si>
    <t>K_ 20240213_Ц_5</t>
  </si>
  <si>
    <t>K_ 20240213_Ц_6</t>
  </si>
  <si>
    <t>K_ 20250213_Ц_1</t>
  </si>
  <si>
    <t>K_ 20250213_Ц_2</t>
  </si>
  <si>
    <t>РеконструкцияКЛ-6кВ "Кабельная линия КЛ-6кВ  РП-301-ТП-8030,1,9, РБ000020365000" (инв.№ 00-002505) L-2,142км. (изм.0)</t>
  </si>
  <si>
    <t>K_ 20250213_Ц_3</t>
  </si>
  <si>
    <t>Реконструкция "Кабельной лини 6 кВ автодорожного тоннеля,Республика Башкортостан, г.Уфа,ул.Лесной проезд, д.3а" (L-5050м)</t>
  </si>
  <si>
    <t>K_ 20250213_Ц_4</t>
  </si>
  <si>
    <t>Реокнструкция 2 КЛ-6 В-24 ПС набережная до РП-517 г.Уфа ул.Карла Маркса, д.37 (L- 2142м.)</t>
  </si>
  <si>
    <t>K_ 20250213_Ц_5</t>
  </si>
  <si>
    <t>K_ 20250213_Ц_6</t>
  </si>
  <si>
    <t>Реконструкия ВЛ-0,4кВ "ЛЭП-0,4 кВ от ТП - №46, ТП №46    РБ, Иглинский р-н  с. Тавтиманово" (Инв.00-003622) (изм.0)</t>
  </si>
  <si>
    <t>K_ 20260213_Ц_1</t>
  </si>
  <si>
    <t>Реконструкия ВЛ-0,4кВ "ЛЭП-0,4 кВ от ТП - №47, ТП №47    РБ, Иглинский р-н  с. Тавтиманово" (Инв.00-003623) (изм.0)</t>
  </si>
  <si>
    <t>K_ 20260213_Ц_2</t>
  </si>
  <si>
    <t>Реконструкия ВЛ-0,4кВ "ЛЭП-0,4 кВ от ТП - №63, ТП №63    РБ, Иглинский р-н  с. Тавтиманово ул. Ягодная," (Инв.00-003638) (изм.0)</t>
  </si>
  <si>
    <t>K_ 20260213_Ц_3</t>
  </si>
  <si>
    <t>Установка реклоузеров на ВЛ-6-10кВ (10шт.)</t>
  </si>
  <si>
    <t>K_ 20260213_Ц_4</t>
  </si>
  <si>
    <t>Реконструкция кабельной линии 2КЛ-10кВ ЗРУ р.п.ЛПДС с.Нурлино инв.№41011300285 (L=5050м.)</t>
  </si>
  <si>
    <t>K_ 20260213_Ц_5</t>
  </si>
  <si>
    <t>K_ 20260213_Ц_6</t>
  </si>
  <si>
    <t>1.2.3.2</t>
  </si>
  <si>
    <t>Установка приборов учета, класс напряжения 6 (10) кВ, всего, в том числе:</t>
  </si>
  <si>
    <t>1.2.3.2.2</t>
  </si>
  <si>
    <t>K_ 2023032_Ц_1</t>
  </si>
  <si>
    <t>1.2.3.2.3</t>
  </si>
  <si>
    <t>K_ 2024032_Ц_1</t>
  </si>
  <si>
    <t>1.2.3.2.4</t>
  </si>
  <si>
    <t>K_ 2025032_Ц_1</t>
  </si>
  <si>
    <t>1.2.3.2.5</t>
  </si>
  <si>
    <t>K_ 2026032_Ц_1</t>
  </si>
  <si>
    <t>1.2.3.1.1.1</t>
  </si>
  <si>
    <t>K_ 2022031_Ц_1</t>
  </si>
  <si>
    <t>1.2.3.1.1.2</t>
  </si>
  <si>
    <t>Установка приборов учета на опору ВЛ-0,4кВ с заменой вводов</t>
  </si>
  <si>
    <t>K_ 2022031_Ц_2</t>
  </si>
  <si>
    <t>1.2.3.1.2.1</t>
  </si>
  <si>
    <t>K_ 20230312_Ц_1</t>
  </si>
  <si>
    <t>1.2.3.1.2.2</t>
  </si>
  <si>
    <t>K_ 20230312_Ц_2</t>
  </si>
  <si>
    <t>1.2.3.1.3.1</t>
  </si>
  <si>
    <t>K_ 20240312_Ц_1</t>
  </si>
  <si>
    <t>1.2.3.1.3.2</t>
  </si>
  <si>
    <t>K_ 20240312_Ц_2</t>
  </si>
  <si>
    <t>1.2.3.1.4.1</t>
  </si>
  <si>
    <t>K_ 20250312_Ц_1</t>
  </si>
  <si>
    <t>1.2.3.1.4.2</t>
  </si>
  <si>
    <t>K_ 20250312_Ц_2</t>
  </si>
  <si>
    <t>1.2.3.1.5.1</t>
  </si>
  <si>
    <t>K_ 20260312_Ц_1</t>
  </si>
  <si>
    <t>1.2.3.1.5.2</t>
  </si>
  <si>
    <t>K_ 20260312_Ц_2</t>
  </si>
  <si>
    <t>1.4.1</t>
  </si>
  <si>
    <t>K_ 202204_Ц_1</t>
  </si>
  <si>
    <t>1.4.2</t>
  </si>
  <si>
    <t>Строительство КТПН-10/0,4кВ 400кВа ВЛ-10кВ г. Кумертау, ул. Палатникова (L-100м.)</t>
  </si>
  <si>
    <t>K_ 202204_Ц_2</t>
  </si>
  <si>
    <t>1.4.3</t>
  </si>
  <si>
    <t xml:space="preserve">Строительство 2БКТП-400кВА н.п. Наумовка ул. Ленина ДК </t>
  </si>
  <si>
    <t>K_ 202204_Ц_3</t>
  </si>
  <si>
    <t>1.4.4</t>
  </si>
  <si>
    <t>K_ 202304_Ц_1</t>
  </si>
  <si>
    <t>1.4.5</t>
  </si>
  <si>
    <t>Строительство КТПН-10/0,4кВ 400кВа в н.п. Алкино</t>
  </si>
  <si>
    <t>K_ 202304_Ц_2</t>
  </si>
  <si>
    <t>1.4.6</t>
  </si>
  <si>
    <t>Строительство КТПН-10/0,4кВ 400кВа ВЛ-10кВ, ВЛИ-0,4кВ в мкр Агиртамак г.Туймазы</t>
  </si>
  <si>
    <t>K_ 202304_Ц_3</t>
  </si>
  <si>
    <t>1.4.7</t>
  </si>
  <si>
    <t>K_ 202404_Ц_1</t>
  </si>
  <si>
    <t>1.4.8</t>
  </si>
  <si>
    <t>K_ 202404_Ц_2</t>
  </si>
  <si>
    <t>1.4.9</t>
  </si>
  <si>
    <t>K_ 202404_Ц_3</t>
  </si>
  <si>
    <t>1.4.10</t>
  </si>
  <si>
    <t>K_ 202404_Ц_4</t>
  </si>
  <si>
    <t>1.4.11</t>
  </si>
  <si>
    <t>K_ 202604_Ц_1</t>
  </si>
  <si>
    <t xml:space="preserve">Строительство РП-ТП Ф-13, 14 ПС Булгаково </t>
  </si>
  <si>
    <t>K_ 202604_Ц_2</t>
  </si>
  <si>
    <t>1.6.1</t>
  </si>
  <si>
    <t>Приобретение приборов для электротехнической лаборатории</t>
  </si>
  <si>
    <t>K_ 202206_Ц_1</t>
  </si>
  <si>
    <t>1.6.2</t>
  </si>
  <si>
    <t>Покупка автовышки ГАЗ ВС-18Т-05 на базе ГАЗ 33088   (1шт)</t>
  </si>
  <si>
    <t>K_ 202206_Ц_2</t>
  </si>
  <si>
    <t>1.6.3</t>
  </si>
  <si>
    <t>Покупка Бурильно-Крановой Машины БКМ-317 01</t>
  </si>
  <si>
    <t>K_ 202206_Ц_3</t>
  </si>
  <si>
    <t>1.6.5</t>
  </si>
  <si>
    <t>Создание системы АСДТУ</t>
  </si>
  <si>
    <t>K_ 202206_Ц_5</t>
  </si>
  <si>
    <t>K_ 202306_Ц_1</t>
  </si>
  <si>
    <t>1.6.7</t>
  </si>
  <si>
    <t>K_ 202406_Ц_1</t>
  </si>
  <si>
    <t>1.6.8</t>
  </si>
  <si>
    <t>Приобретение спецтехники (АГП, КМУ, БКМ, УАЗ, МТЗ, лаборатория)</t>
  </si>
  <si>
    <t>K_ 202406_Ц_2</t>
  </si>
  <si>
    <t>1.6.9</t>
  </si>
  <si>
    <t>K_ 202506_Ц_1</t>
  </si>
  <si>
    <t>1.6.10</t>
  </si>
  <si>
    <t>K_ 202506_Ц_2</t>
  </si>
  <si>
    <t>1.6.11</t>
  </si>
  <si>
    <t>K_ 202606_Ц_1</t>
  </si>
  <si>
    <t>1.6.12</t>
  </si>
  <si>
    <t>K_ 202606_Ц_2</t>
  </si>
  <si>
    <t>1.4</t>
  </si>
  <si>
    <t>Прочее новое строительство объектов электросетевого хозяйства, всего, в том числе:</t>
  </si>
  <si>
    <t>1.6</t>
  </si>
  <si>
    <t>Прочие инвестиционные проекты, всего, в том числе:</t>
  </si>
  <si>
    <t>Реконструкция  ВЛ-04кВ -5,67км,КЛ-04кВ-0,357км. частной  застройки мкр № 22,23</t>
  </si>
  <si>
    <t>Реконструкция 3КЛ- 6кВ МФК Урал</t>
  </si>
  <si>
    <t>Технологическое присоединение энергопринимающих устройств потребителей максимальной мощностью до 15кВ льготной категории (550 руб. )  2022г.</t>
  </si>
  <si>
    <t>Технологическое присоединение энергопринимающих устройств потребителей максимальной мощностью до 15кВ льготной категории (550 руб. )  2023г.</t>
  </si>
  <si>
    <t>Строительство КТПН-10/0,4кВ 400кВа  в с. Раевский, Альшеевский р-н</t>
  </si>
  <si>
    <t>Строительство КТПН-10/0,4кВ 4 с. Улу-Теляк</t>
  </si>
  <si>
    <t>Строительство КТПН-10/0,4кВ 400кВа  с. Кудеевский</t>
  </si>
  <si>
    <t>Строительство КТПН-10/0,4кВ 400кВа  с. Тавтиманово</t>
  </si>
  <si>
    <t>1.4.14</t>
  </si>
  <si>
    <t>1.4.16</t>
  </si>
  <si>
    <t>1.4.17</t>
  </si>
  <si>
    <t>1.4.18</t>
  </si>
  <si>
    <t>K_ 202404_Ц_1_1</t>
  </si>
  <si>
    <t>K_ 202404_Ц_1_2</t>
  </si>
  <si>
    <t>K_ 202404_Ц_2_1</t>
  </si>
  <si>
    <t>K_ 202404_Ц_2_2</t>
  </si>
  <si>
    <t>K_ 202404_Ц_3_1</t>
  </si>
  <si>
    <t>K_ 202404_Ц_3_2</t>
  </si>
  <si>
    <t>K_ 202404_Ц_4_1</t>
  </si>
  <si>
    <t>K_ 202404_Ц_4_2</t>
  </si>
  <si>
    <t>Строительство  ВЛ-10кВ с. Наумовка</t>
  </si>
  <si>
    <t>Строительство  ВЛИ-0,4кВ с. Наумовка</t>
  </si>
  <si>
    <t>K_ 202604_Ц_1_1</t>
  </si>
  <si>
    <t>K_ 202604_Ц_1_2</t>
  </si>
  <si>
    <t>L_20220111</t>
  </si>
  <si>
    <t>1.2.1.1.3</t>
  </si>
  <si>
    <t>Реконструкция ТП-327, замена  Т-1   1983г.в. кол-ве  1шт ТМ-400 на ТМГ-400 .(0)</t>
  </si>
  <si>
    <t>Реконструкция  ТП-327, замена  Т-2   1984г.в. кол-ве  1шт ТМ-400 на ТМГ-400 .(0)</t>
  </si>
  <si>
    <t>Реконструкция  ТП-1804, замена   Т-2   1984г.в. кол-ве  1шт ТМ-400 на ТМГ-400 .(0)</t>
  </si>
  <si>
    <t>Реконструкция  ТП-901, замена    Т-2   1976г.в. кол-ве  1шт ТМ-630 на ТМГ-630 .(0)</t>
  </si>
  <si>
    <t>Реконструкция  ТП-1510, замена    Т-1   нет г.в. кол-ве  1шт ТМ-630 на ТМГ-630 .(0)</t>
  </si>
  <si>
    <t>Реконструкция  ТП-1510, замена    Т-2   1978 г.в. кол-ве  1шт ТМ-630 на ТМГ-630 .(0)</t>
  </si>
  <si>
    <t>Реконструкция  ТП-2807, замена    Т-1   1964г.в. кол-ве  1шт ТМ-400 на ТМГ-400 .(0)</t>
  </si>
  <si>
    <t>1.2.1.1.12</t>
  </si>
  <si>
    <t>Реконструкция  ТП-2801, замена    Т-1   1975г.в. кол-ве  1шт ТМ-630 на ТМГ-630 .(0)</t>
  </si>
  <si>
    <t>Реконструкция  ТП-2801, замена    Т-2   1975г.в. кол-ве  1шт ТМ-630 на ТМГ-630 .(0)</t>
  </si>
  <si>
    <t>Реконструкция  ТП-2806, замена    Т-2   1976г.в. кол-ве  1шт ТМ-630 на ТМГ-630 .(0)</t>
  </si>
  <si>
    <t>Реконструкция  ТП-1803, замена    Т-1   1987г.в. кол-ве  1шт ТМ-630 на ТМГ-630 .(0)</t>
  </si>
  <si>
    <t>Реконструкция  ТП-1803, замена    Т-2   1987г.в. кол-ве  1шт ТМ-630 на ТМГ-630 .(0)</t>
  </si>
  <si>
    <t>1.2.1.1.17</t>
  </si>
  <si>
    <t>Реконструкция  ТП-320, замена    Т-1   1987г.в. кол-ве  1шт ТМ-400 на ТМГ-400 .(0)</t>
  </si>
  <si>
    <t>1.2.1.1.18</t>
  </si>
  <si>
    <t>Реконструкция  ТП-320, замена    Т-2   1975г.в. кол-ве  1шт ТМ-400 на ТМГ-400 .(0)</t>
  </si>
  <si>
    <t>1.2.1.1.19</t>
  </si>
  <si>
    <t>Реконструкция  РП-12, замена    Т-2   1982г.в. кол-ве  1шт ТМ-630 на ТМГ-630 .(0)</t>
  </si>
  <si>
    <t>1.2.1.1.20</t>
  </si>
  <si>
    <t>Реконструкция  ТП-902, замена    Т-1   1984г.в. кол-ве  1шт ТМ-250 на ТМГ-250 .(0)</t>
  </si>
  <si>
    <t>1.2.1.1.21</t>
  </si>
  <si>
    <t>Реконструкция  ТП-311, замена    Т-1   1968г.в. кол-ве  1шт ТОН-200 на ТМГ-250 .(0)</t>
  </si>
  <si>
    <t>L_ 202201121</t>
  </si>
  <si>
    <t>1.2.1.1.22</t>
  </si>
  <si>
    <t>Реконструкция  РП-2, замена    Т-2   1985г.в. кол-ве  1шт ТМ-630 на ТМГ-630 .(0)</t>
  </si>
  <si>
    <t>L_ 202201122</t>
  </si>
  <si>
    <t>1.2.1.1.23</t>
  </si>
  <si>
    <t>Реконструкция ТП-1711, замена    Т-2   1972г.в. кол-ве  1шт ТМФ-630 на ТМГ-630 .(0)</t>
  </si>
  <si>
    <t>L_ 202201123</t>
  </si>
  <si>
    <t>1.2.1.1.24</t>
  </si>
  <si>
    <t>Реконструкция  ТП-1710, замена    Т-1   1985г.в. кол-ве  1шт ТМ-400 на ТМГ-400 .(0)</t>
  </si>
  <si>
    <t>1.2.1.1.25</t>
  </si>
  <si>
    <t xml:space="preserve">Реконструкция тупикового КТП- 8012, замена на  КТП-П-КК проходного типа -1шт,  тр-тр 250кВА  1986г.в  под замену </t>
  </si>
  <si>
    <t>1.2.1.1.26</t>
  </si>
  <si>
    <t xml:space="preserve">Реконструкция тупикового КТП- 1307 замена на  КТП-П-КК проходного типа -1шт,  тр-тр 160кВА 1975г.в  под замену </t>
  </si>
  <si>
    <t>1.2.1.1.27</t>
  </si>
  <si>
    <t>1.2.1.1.28</t>
  </si>
  <si>
    <t>1.2.1.1.29</t>
  </si>
  <si>
    <t>1.2.1.1.30</t>
  </si>
  <si>
    <t>1.2.1.1.31</t>
  </si>
  <si>
    <t>Реконструкция РП,ТП.</t>
  </si>
  <si>
    <t>L_20230111</t>
  </si>
  <si>
    <t>Реконстркукция ТП,установка ячеек КСО с вакуумными выкл. В ТП-0313  ввод с ТП-0614 в кол-ве 1шт.</t>
  </si>
  <si>
    <t>L_ 202301121</t>
  </si>
  <si>
    <t>Реконстркукция ТП,установка ячеек КСО с вакуумными выкл. В ТП-2803  ввод с ТП-2104 в кол-ве 1шт.</t>
  </si>
  <si>
    <t>L_ 202301122</t>
  </si>
  <si>
    <t>Реконстркукция ТП,установка ячеек КСО с вакуумными выкл. В ТП-2806  ввод с ТП-2805 в кол-ве 1шт.</t>
  </si>
  <si>
    <t>L_ 202301123</t>
  </si>
  <si>
    <t>Реконструкция  ТП-2807  замена  Т-1   1964г.в. № 760 кол-ве  1шт ТМ-400 на ТМГ-400 .(0)</t>
  </si>
  <si>
    <t>L_ 202301131</t>
  </si>
  <si>
    <t>Реконструкция   ТП-311  замена Т-2   1989г.в.№ 1219021 кол-ве  1шт ТМ-250 на ТМГ-250 .(0)</t>
  </si>
  <si>
    <t>L_ 202301132</t>
  </si>
  <si>
    <t>Реконструкция  ТП-316  замена Т-1   1987г.в.№ 265106 кол-ве  1шт ТМ-315 на ТМГ-400 .(0)</t>
  </si>
  <si>
    <t>L_ 202301133</t>
  </si>
  <si>
    <t>Реконструкция   ТП-316  замена Т-2   1979г.в.№ 738769 кол-ве  1шт ТМ-250 на ТМГ-250 .(0)</t>
  </si>
  <si>
    <t>L_ 202301134</t>
  </si>
  <si>
    <t>Реконструкция   ТП-323  замена  Т-1   1979г.в.№ 770287 кол-ве  1шт ТМ-400 на ТМГ-400 .(0)</t>
  </si>
  <si>
    <t>L_ 202301135</t>
  </si>
  <si>
    <t>Реконструкция  ТП-323  замена Т-2   1977г.в.№ 790 кол-ве  1шт ТМ-400 на ТМГ-400 .(0)</t>
  </si>
  <si>
    <t>L_ 202301136</t>
  </si>
  <si>
    <t>Реконструкция  ТП-324  замена  Т-1   1972г.в.№ 14234 кол-ве  1шт ТМ-400 на ТМГ-400 .(0)</t>
  </si>
  <si>
    <t>L_ 202301137</t>
  </si>
  <si>
    <t>Реконструкция   ТП-324  замена  Т-2   1985г.в.№ 33806 кол-ве  1шт ТМ-630 на ТМГ-630 .(0)</t>
  </si>
  <si>
    <t>L_ 202301138</t>
  </si>
  <si>
    <t>Реконструкция   ТП-509  замена  Т-1   1971г.в.№ 8379 кол-ве  1шт ТМ-400 на ТМГ-400 .(0)</t>
  </si>
  <si>
    <t>L_ 202301139</t>
  </si>
  <si>
    <t>Реконструкция   ТП-509  замена  Т-2   г.в.№ б/н в кол-ве  1шт ТМ-400 на ТМГ-400 .(0)</t>
  </si>
  <si>
    <t>L_ 2023011310</t>
  </si>
  <si>
    <t>Реконструкция  ТП-601  замена  Т-1   1979г.в.№ 764450 кол-ве  1шт ТМ-400 на ТМГ-400 .(0)</t>
  </si>
  <si>
    <t>L_ 2023011311</t>
  </si>
  <si>
    <t>Реконструкция   ТП-601  замена  Т-2   1979г.в.№ 765480 кол-ве  1шт ТМ-400 на ТМГ-400 .(0)</t>
  </si>
  <si>
    <t>L_ 2023011312</t>
  </si>
  <si>
    <t>Реконструкция   ТП-602  замена  Т-1   1979г.в.№ 769862 кол-ве  1шт ТМ-400 на ТМГ-400 .(0)</t>
  </si>
  <si>
    <t>L_ 2023011313</t>
  </si>
  <si>
    <t>Реконструкция  ТП-602  замена  Т-2   1979г.в.№ 769730 кол-ве  1шт ТМ-400 на ТМГ-400 .(0)</t>
  </si>
  <si>
    <t>L_ 2023011314</t>
  </si>
  <si>
    <t>Реконструкция   ТП-604  замена  Т-1   1975г.в.№ 9465 кол-ве  1шт ТМ-400 на ТМГ-400 .(0)</t>
  </si>
  <si>
    <t>L_ 2023011315</t>
  </si>
  <si>
    <t>Реконструкция   ТП-604  замена  Т-2   1978г.в.№ 707484 кол-ве  1шт ТМ-400 на ТМГ-400 .(0)</t>
  </si>
  <si>
    <t>L_ 2023011316</t>
  </si>
  <si>
    <t>Реконструкция   ТП-901  замена  Т-1   1987г.в.№ 32945 кол-ве  1шт ТМ-400 на ТМГ-400 .(0)</t>
  </si>
  <si>
    <t>L_ 2023011317</t>
  </si>
  <si>
    <t>Реконструкция   ТП-903  замена  Т-1   1986г.в.№ 75427 кол-ве  1шт ТМ-630 на ТМГ-630 .(0)</t>
  </si>
  <si>
    <t>L_ 2023011318</t>
  </si>
  <si>
    <t>Реконструкция   ТП-903  замена  Т-2   1979г.в.№ БХУ кол-ве  1шт ТМ-400 на ТМГ-400 .(0)</t>
  </si>
  <si>
    <t>L_ 2023011319</t>
  </si>
  <si>
    <t>Реконструкция   ТП-1506  замена  Т-2   1972г.в.№ 436128  кол-ве  1шт ТМ-250 на ТМГ-250 .(0)</t>
  </si>
  <si>
    <t>L_ 2023011320</t>
  </si>
  <si>
    <t>1.2.1.1.6.21</t>
  </si>
  <si>
    <t>Реконструкция тупикового КТП- 0520 замена  на  КТП-П-КК проходного типа -1шт</t>
  </si>
  <si>
    <t>L_ 202301211</t>
  </si>
  <si>
    <t>1.2.1.1.6.22</t>
  </si>
  <si>
    <t>Реконструкция тупикового  КТП- 13001 замена на  КТП-П-КК проходного типа 3х вводное -1шт</t>
  </si>
  <si>
    <t>L_ 202301212</t>
  </si>
  <si>
    <t>1.2.1.1.6.23</t>
  </si>
  <si>
    <t>L_ 202301221</t>
  </si>
  <si>
    <t>1.2.1.1.6.24</t>
  </si>
  <si>
    <t>L_ 202301222</t>
  </si>
  <si>
    <t>1.2.1.1.6.25</t>
  </si>
  <si>
    <t>L_ 202301223</t>
  </si>
  <si>
    <t>1.2.1.1.6.26</t>
  </si>
  <si>
    <t>L_ 202301224</t>
  </si>
  <si>
    <t>1.2.1.1.6.27</t>
  </si>
  <si>
    <t xml:space="preserve">            Реконструкция РП,ТП.</t>
  </si>
  <si>
    <t>L_ 202301213</t>
  </si>
  <si>
    <t>L_20240111</t>
  </si>
  <si>
    <t>Реконстркукция ТП,установка ячеек КСО с вакуумными выкл. В ТП-5309  ввод с КТП-2620 в кол-ве 1шт.</t>
  </si>
  <si>
    <t>L_ 202401121</t>
  </si>
  <si>
    <t>Реконстркукция ТП,установка ячеек КСО с вакуумными выкл. В ТП-1709  новый    в кол-ве 1шт.</t>
  </si>
  <si>
    <t>L_ 202401122</t>
  </si>
  <si>
    <t>Реконструкция  ТП-2604, замена  Т-1   1979г.в.№ 731524 кол-ве  1шт ТМ-400 на ТМГ-400 .(0)</t>
  </si>
  <si>
    <t>L_ 202401131</t>
  </si>
  <si>
    <t>Реконструкция  ТП-2604, замена  Т-2   1986г.в.№ 26148 кол-ве  1шт ТМ-400 на ТМГ-400 .(0)</t>
  </si>
  <si>
    <t>L_ 202401132</t>
  </si>
  <si>
    <t>Реконструкция  ТП-2801, замена  Т-1   1975г.в.№ 23811 кол-ве  1шт ТМ-630 на ТМГ-630 .(0)</t>
  </si>
  <si>
    <t>L_ 202401133</t>
  </si>
  <si>
    <t>Реконструкция  ТП-2801, замена  Т-2   1975г.в.№ 24094 кол-ве  1шт ТМ-630 на ТМГ-630 .(0)</t>
  </si>
  <si>
    <t>L_ 202401134</t>
  </si>
  <si>
    <t>Реконструкция  ТП-2806, замена  Т-1   1982г.в.№ нет   кол-ве  1шт ТМ-630 на ТМГ-630 .(0)</t>
  </si>
  <si>
    <t>L_ 202401135</t>
  </si>
  <si>
    <t>Реконструкция  ТП-2808, замена  Т-1   1976г.в.№ 5620   кол-ве  1шт ТМ-400 на ТМГ-400 .(0)</t>
  </si>
  <si>
    <t>L_ 202401136</t>
  </si>
  <si>
    <t>Реконструкция  ТП-2809, замена  Т-1   1983г.в.№ 628 кол-ве  1шт ТМ-400 на ТМГ-400 .(0)</t>
  </si>
  <si>
    <t>L_ 202401137</t>
  </si>
  <si>
    <t>Реконструкция  ТП-2809, замена  Т-2   1970г.в.№ 5421 кол-ве  1шт ТМ-250 на ТМГ-250 .(0)</t>
  </si>
  <si>
    <t>L_ 202401138</t>
  </si>
  <si>
    <t>Реконструкция  ТП-5003, замена  Т-2   1978г.в.№ 8055 кол-ве  1шт ТМ-630 на ТМГ-630 .(0)</t>
  </si>
  <si>
    <t>L_ 202401139</t>
  </si>
  <si>
    <t>Реконструкция  ТП-5004, замена  Т-1   1979г.в.№ 12904 кол-ве  1шт ТМ-630 на ТМГ-630 .(0)</t>
  </si>
  <si>
    <t>L_ 2024011310</t>
  </si>
  <si>
    <t>Реконструкция  ТП-5004, замена  Т-2   1990г.в.№ 59473 кол-ве  1шт ТМ-630 на ТМГ-630 .(0)</t>
  </si>
  <si>
    <t>L_ 2024011311</t>
  </si>
  <si>
    <t>Реконструкция  ТП-5005, замена  Т-1   1970г.в.№ 8656 кол-ве  1шт ТМ-400 на ТМГ-400 .(0)</t>
  </si>
  <si>
    <t>L_ 2024011312</t>
  </si>
  <si>
    <t>Реконструкция  ТП-5005, замена  Т-2   1970г.в.№ 8632 кол-ве  1шт ТМ-400 на ТМГ-400 .(0)</t>
  </si>
  <si>
    <t>L_ 2024011313</t>
  </si>
  <si>
    <t>Реконструкция  ТП-5102, замена  Т-2   1974г.в.№ 638676 кол-ве  1шт ТМ-250 на ТМГ-250 .(0)</t>
  </si>
  <si>
    <t>L_ 2024011314</t>
  </si>
  <si>
    <t>Реконструкция ТП-5307, замена  Т-1   1985г.в.№ 33688 кол-ве  1шт ТМ-630 на ТМГ-630 .(0)</t>
  </si>
  <si>
    <t>L_ 2024011315</t>
  </si>
  <si>
    <t>Реконструкция  ТП-5307, замена  Т-2   1979г.в.№ ЕСП кол-ве  1шт ТМ-400 на ТМГ-400 .(0)</t>
  </si>
  <si>
    <t>L_ 2024011316</t>
  </si>
  <si>
    <t>Реконструкция  ТП-5309, замена  Т-1   1974г.в.№ 529588 кол-ве  1шт ТМ-400 на ТМГ-400 .(0)</t>
  </si>
  <si>
    <t>L_ 2024011317</t>
  </si>
  <si>
    <t>Реконструкция  ТП-5309, замена  Т-2   1978г.в.№ 8260 кол-ве  1шт ТМ-400 на ТМГ-400 .(0)</t>
  </si>
  <si>
    <t>L_ 2024011318</t>
  </si>
  <si>
    <t>Реконструкция  РП-1А, замена  Т-1   1975г.в.№ 515 кол-ве  1шт ТМ-400 на ТМГ-400 .(0)</t>
  </si>
  <si>
    <t>L_ 2024011319</t>
  </si>
  <si>
    <t>Реконструкция  РП-1А, замена Т-2   1970г.в.№ 8391 кол-ве  1шт ТМ-400 на ТМГ-400 .(0)</t>
  </si>
  <si>
    <t>L_ 2024011320</t>
  </si>
  <si>
    <t>L_ 202401211</t>
  </si>
  <si>
    <t>L_ 202401221</t>
  </si>
  <si>
    <t>L_ 202401222</t>
  </si>
  <si>
    <t>L_ 202401223</t>
  </si>
  <si>
    <t>L_ 202401224</t>
  </si>
  <si>
    <t>L_ 202401212</t>
  </si>
  <si>
    <t>1.2.1.1.9.21</t>
  </si>
  <si>
    <t>1.2.1.1.9.22</t>
  </si>
  <si>
    <t>1.2.1.1.9.23</t>
  </si>
  <si>
    <t>1.2.1.1.9.24</t>
  </si>
  <si>
    <t>1.2.1.1.9.25</t>
  </si>
  <si>
    <t>1.2.1.1.9.26</t>
  </si>
  <si>
    <t>L_20250111</t>
  </si>
  <si>
    <t>Реконстркукция ТП,установка ячеек КСО с вакуумными выкл. В ТП-0623  ввод с  Ф-11  ПС Уразаево  в кол-ве 1шт.</t>
  </si>
  <si>
    <t>L_ 202501121</t>
  </si>
  <si>
    <t>Реконстркукция ТП,установка ячеек КСО с вакуумными выкл. В ТП-1215 ввод с Ф-11 ПС Н-Березовка  в кол-ве 1шт.</t>
  </si>
  <si>
    <t>L_ 202501122</t>
  </si>
  <si>
    <t>Реконстркукция  ТП-1804, замена  Т-1   1985г.в.№ 1188  кол-ве  1шт ТМ-400 на ТМГ-400.(0)</t>
  </si>
  <si>
    <t>L_ 202501131</t>
  </si>
  <si>
    <t>Реконстркукция ТП-2104, замена  Т-1   1992г.в.№ 21293  кол-ве  1шт ТМ-630 на ТМГ-630.(0)</t>
  </si>
  <si>
    <t>L_ 202501132</t>
  </si>
  <si>
    <t>Реконстркукция  ТП-2104, замена  Т-2   1985г.в.№ 3519  кол-ве  1шт ТМ-630 на ТМГ-630.(0)</t>
  </si>
  <si>
    <t>L_ 202501133</t>
  </si>
  <si>
    <t>Реконстркукция  ТП-2810, замена  Т-1   1982г.в.№ ПСПС  кол-ве  1шт ТМ-400 на ТМГ-400.(0)</t>
  </si>
  <si>
    <t>L_ 202501134</t>
  </si>
  <si>
    <t>Реконстркукция  ТП-2810, замена  Т-2   1985г.в.№ 1089  кол-ве  1шт ТМ-400 на ТМГ-400.(0)</t>
  </si>
  <si>
    <t>L_ 202501135</t>
  </si>
  <si>
    <t>Реконстркукция  ТП-2901, замена  Т-1   1982г.в.№ ППХН  кол-ве  1шт ТМ-400 на ТМГ-400.(0)</t>
  </si>
  <si>
    <t>L_ 202501136</t>
  </si>
  <si>
    <t>Реконстркукция  ТП-2901, замена  Т-2   1988г.в.№ 625  кол-ве  1шт ТМ-400 на ТМГ-400.(0)</t>
  </si>
  <si>
    <t>L_ 202501137</t>
  </si>
  <si>
    <t>Реконстркукция  ТП-2903, замена  Т-1   1984г.в.№ 93259  кол-ве  1шт ТМ-400 на ТМГ-400.(0)</t>
  </si>
  <si>
    <t>L_ 202501138</t>
  </si>
  <si>
    <t>Реконстркукция  ТП-2903, замена  Т-2   1984г.в.№ 93322  кол-ве  1шт ТМ-400 на ТМГ-400.(0)</t>
  </si>
  <si>
    <t>L_ 202501139</t>
  </si>
  <si>
    <t>Реконстркукция РП-2, замена  Т-1   1977г.в.№ 33439  кол-ве  1шт ТМ-630 на ТМГ-630.(0)</t>
  </si>
  <si>
    <t>L_ 2025011310</t>
  </si>
  <si>
    <t>Реконстркукция  РП-3, замена  Т-1   1977г.в.№ 168764  кол-ве  1шт ТМ-630 на ТМГ-630.(0)</t>
  </si>
  <si>
    <t>L_ 2025011311</t>
  </si>
  <si>
    <t>Реконстркукция  РП-3, замена  Т-2   1977г.в.№ 168762  кол-ве  1шт ТМ-630 на ТМГ-630.(0)</t>
  </si>
  <si>
    <t>L_ 2025011312</t>
  </si>
  <si>
    <t>Реконстркукция  РП-4, замена  Т-1   1972г.в.№ 98328  кол-ве  1шт ТМ-400 на ТМГ-400.(0)</t>
  </si>
  <si>
    <t>L_ 2025011313</t>
  </si>
  <si>
    <t>Реконстркукция РП-4 , замена Т-2   1984г.в.№ 971162  кол-ве  1шт ТМ-250 на ТМГ-250.(0)</t>
  </si>
  <si>
    <t>L_ 2025011314</t>
  </si>
  <si>
    <t>Реконстркукция ТП-5305, замена  Т-1      г.в.№ нет  кол-ве  1шт ТМ-250 на ТМГ-250.(0)</t>
  </si>
  <si>
    <t>L_ 2025011315</t>
  </si>
  <si>
    <t>Реконстркукция  КТП-325, замена  Т-1   1980г.в.№ 53156  кол-ве  1шт ТМ-160 на ТМГ-160.(0)</t>
  </si>
  <si>
    <t>L_ 2025011316</t>
  </si>
  <si>
    <t>Реконстркукция  КТП-1103, замена  Т-1   1980г.в.№ 588280  кол-ве  1шт ТМ-63 на ТМГ-63.(0)</t>
  </si>
  <si>
    <t>L_ 2025011317</t>
  </si>
  <si>
    <t>Реконстркукция КТП-3201, замена  Т-1   1971г.в.№ 14601  кол-ве  1шт ТМ-160 на ТМГ-160 .(0)</t>
  </si>
  <si>
    <t>L_ 2025011318</t>
  </si>
  <si>
    <t>Реконстркукция ТП-1502, замена  Т-2   1981г.в.№ 838228  кол-ве  1шт ТМ-250 на ТМГ-250 .(0)</t>
  </si>
  <si>
    <t>L_ 2025011319</t>
  </si>
  <si>
    <t>Реконстркукция КТП-6923, замена  Т-1   1979г.в.№ 48510  кол-ве  1шт ТМ-100 на ТМГ-100 .(0)</t>
  </si>
  <si>
    <t>L_ 2025011320</t>
  </si>
  <si>
    <t>1.2.1.1.13.21</t>
  </si>
  <si>
    <t>L_ 202501211</t>
  </si>
  <si>
    <t>1.2.1.1.13.22</t>
  </si>
  <si>
    <t>L_ 202501221</t>
  </si>
  <si>
    <t>1.2.1.1.13.23</t>
  </si>
  <si>
    <t>L_ 202501222</t>
  </si>
  <si>
    <t>1.2.1.1.13.24</t>
  </si>
  <si>
    <t>L_ 202501223</t>
  </si>
  <si>
    <t>1.2.1.1.13.25</t>
  </si>
  <si>
    <t>L_ 202501224</t>
  </si>
  <si>
    <t>1.2.1.1.13.26</t>
  </si>
  <si>
    <t>L_ 202501212</t>
  </si>
  <si>
    <t>L_20260111</t>
  </si>
  <si>
    <t>Реконстркукция ТП,установка ячеек КСО с вакуумными выкл. В ТП-1403  ввод с  Ф-21  ПС Н-Березовка  в кол-ве 1шт.</t>
  </si>
  <si>
    <t>L_ 202601121</t>
  </si>
  <si>
    <t>Реконстркукция ТП,установка ячеек КСО с вакуумными выкл. В ТП-1403 ввод с ТП-8002  в кол-ве 1шт.</t>
  </si>
  <si>
    <t>L_ 202601122</t>
  </si>
  <si>
    <t>Реконстркукция  ТП-317, замена   Т-2   1990г.в.№ 13303 кол-ве  1шт ТМ-630 на ТМГ-630 .(0)</t>
  </si>
  <si>
    <t>L_ 202601131</t>
  </si>
  <si>
    <t>Реконстркукция  ТП-318, замена   Т-2   1989г.в.№ 892В597 кол-ве  1шт ТМ-250 на ТМГ-250 .(0)</t>
  </si>
  <si>
    <t>L_ 202601132</t>
  </si>
  <si>
    <t>Реконстркукция  ТП-502, замена   Т-1   1986г.в.№ 1059985 кол-ве  1шт ТМ-160 на ТМГ-160 .(0)</t>
  </si>
  <si>
    <t>L_ 202601133</t>
  </si>
  <si>
    <t>Реконстркукция  ТП-502, замена   Т-2   1986г.в.№ нет  кол-ве  1шт ТМ-160 на ТМГ-160 .(0)</t>
  </si>
  <si>
    <t>L_ 202601134</t>
  </si>
  <si>
    <t>Реконстркукция  ТП-516, замена   Т-1   1984г.в.№ 516 кол-ве  1шт ТМ-400 на ТМГ-400 .(0)</t>
  </si>
  <si>
    <t>L_ 202601135</t>
  </si>
  <si>
    <t>Реконстркукция  ТП-2901, замена   Т-1   1987г.в.№ 2347 кол-ве  1шт ТМ-400 на ТМГ-400 .(0)</t>
  </si>
  <si>
    <t>L_ 202601136</t>
  </si>
  <si>
    <t>Реконстркукция  ТП-2905, замена  Т-1   1993г.в.№ 1364031 кол-ве  1шт ТМ-400 на ТМГ-400 .(0)</t>
  </si>
  <si>
    <t>L_ 202601137</t>
  </si>
  <si>
    <t>Реконстркукция  ТП-2905, замена   Т-2   1989г.в.№ 77595 кол-ве  1шт ТМ-400 на ТМГ-400 .(0)</t>
  </si>
  <si>
    <t>L_ 202601138</t>
  </si>
  <si>
    <t>Реконстркукция ТП-2906, замена  Т-1   1980г.в.№ 48499 кол-ве  1шт ТМ-630 на ТМГ-630 .(0)</t>
  </si>
  <si>
    <t>L_ 202601139</t>
  </si>
  <si>
    <t>Реконстркукция  ТП-2906, замена  Т-2   1981г.в.№ 18427 кол-ве  1шт ТМ-630 на ТМГ-630 .(0)</t>
  </si>
  <si>
    <t>L_ 2026011310</t>
  </si>
  <si>
    <t>Реконстркукция  ТП-5302, замена  Т-1   1985г.в.№  нет кол-ве  1шт ТМ-400 на ТМГ-400 .(0)</t>
  </si>
  <si>
    <t>L_ 2026011311</t>
  </si>
  <si>
    <t>Реконстркукция ТП-5304 , замена  Т-2   1989г.в.№ 43361 кол-ве  1шт ТМ-400 на ТМГ-400 .(0)</t>
  </si>
  <si>
    <t>L_ 2026011312</t>
  </si>
  <si>
    <t>Реконстркукция  РП-9, замена   Т-1   1984г.в.№ 69632 кол-ве  1шт ТМ-630 на ТМГ-630 .(0)</t>
  </si>
  <si>
    <t>L_ 2026011313</t>
  </si>
  <si>
    <t>Реконстркукция  РП-9, замена   Т-2   1984г.в.№ 69465 кол-ве  1шт ТМ-630 на ТМГ-630 .(0)</t>
  </si>
  <si>
    <t>L_ 2026011314</t>
  </si>
  <si>
    <t>Реконстркукция  РП-10, замена   Т-1   1990г.в.№ 55483 кол-ве  1шт ТМ-400 на ТМГ-400 .(0)</t>
  </si>
  <si>
    <t>L_ 2026011315</t>
  </si>
  <si>
    <t>Реконстркукция  ТП-1504, замена  Т-1  1979 г.в.№52375  кол-ве  1шт ТМ-400 на ТМГ-400 .(0)</t>
  </si>
  <si>
    <t>L_ 2026011316</t>
  </si>
  <si>
    <t>Реконстркукция  КТП-2001, замена   Т-1  1984 г.в.№ нет  кол-ве  1шт ТМ-63 на ТМГ-63 .(0)</t>
  </si>
  <si>
    <t>L_ 2026011317</t>
  </si>
  <si>
    <t>Реконстркукция КТП-4702, замена   Т-1  1985 г.в.№ 3504  кол-ве  1шт ТМ-160 на ТМГ-160.(0)</t>
  </si>
  <si>
    <t>L_ 2026011318</t>
  </si>
  <si>
    <t>Реконстркукция  КТП-4703, замена   Т-1  1993 г.в.№ 1379095  кол-ве  1шт ТМ-63 на ТМГ-63 .(0)</t>
  </si>
  <si>
    <t>L_ 2026011319</t>
  </si>
  <si>
    <t>Реконстркукция  КТП-5001, замена   Т-1  1981 г.в.№ 873А972  кол-ве  1шт ТМ-100 на ТМГ-100 .(0)</t>
  </si>
  <si>
    <t>L_ 2026011320</t>
  </si>
  <si>
    <t>1.2.1.1.16.21</t>
  </si>
  <si>
    <t>L_ 202601211</t>
  </si>
  <si>
    <t>1.2.1.1.16.22</t>
  </si>
  <si>
    <t>L_ 202601221</t>
  </si>
  <si>
    <t>1.2.1.1.16.23</t>
  </si>
  <si>
    <t>L_ 202601222</t>
  </si>
  <si>
    <t>L_ 202601223</t>
  </si>
  <si>
    <t>1.2.1.1.16.24</t>
  </si>
  <si>
    <t>L_ 202601224</t>
  </si>
  <si>
    <t>1.2.1.1.16.25</t>
  </si>
  <si>
    <t>L_ 202601212</t>
  </si>
  <si>
    <t>L_ 20220222</t>
  </si>
  <si>
    <t>L_ 20230211</t>
  </si>
  <si>
    <t>L_ 20230212</t>
  </si>
  <si>
    <t xml:space="preserve">Реконструкция  КЛ-6кВ  </t>
  </si>
  <si>
    <t>L_ 20230220</t>
  </si>
  <si>
    <t>Реконструкция  с заменой голого провода на СИП ВЛ-6кВ Фид 6 ПС Амзя       ВЛ-6кВ-3,5км</t>
  </si>
  <si>
    <t>L_ 20230221</t>
  </si>
  <si>
    <t>L_ 20250211</t>
  </si>
  <si>
    <t>L_ 20250212</t>
  </si>
  <si>
    <t>L_ 20250220</t>
  </si>
  <si>
    <t>L_ 20260211</t>
  </si>
  <si>
    <t>Реконструкция  замена ВЛ-04кВ на СИП   2,1км с заменой КТП-10/04 с тр-ом 250кВА</t>
  </si>
  <si>
    <t>L_ 20260212</t>
  </si>
  <si>
    <t xml:space="preserve">Установка АИИСКУЭ в районах малоэтажной застройки,ПКУ-6кВ    949шт. </t>
  </si>
  <si>
    <t>L_ 20220311</t>
  </si>
  <si>
    <t>L_ 20230311</t>
  </si>
  <si>
    <t>L_ 20240311</t>
  </si>
  <si>
    <t>L_ 20250311</t>
  </si>
  <si>
    <t>L_ 20260311</t>
  </si>
  <si>
    <t xml:space="preserve">Строительство  КТП-П-КК 6/04кВ  в центрах питания с трансформаторам  250 кВА.,с.Н-Березовка ул.Молодежная </t>
  </si>
  <si>
    <t xml:space="preserve">Строительство ВЛ-04кВ 0,104км с.Н-Березовка ул.Молодежная </t>
  </si>
  <si>
    <t xml:space="preserve">Строительство КЛ-04кВ - 0,105км  с.Н-Березовка ул.Молодежная </t>
  </si>
  <si>
    <t xml:space="preserve">Строительство  КЛ-6кВ- 0,021км,с.Н-Березовка ул.Молодежная </t>
  </si>
  <si>
    <t>Строительство КЛ-6кВ (Закольцовка КЛ- 6кВ с ПС КНС-14 на ТП -1502)  КЛ-6кВ-1,7км</t>
  </si>
  <si>
    <t xml:space="preserve">Установка РУВН-6 кВ ф.12 ПС Нефтекамск-ф.13 ПС Монтажная  </t>
  </si>
  <si>
    <t xml:space="preserve">Строительство КЛ-6кВ на РУВН-6кВ ф.12 ПС Нефтекамск-ф.13 ПС Монтажная   КЛ-6кВ-0,1575км,ВЛ-6кВ  0,027км </t>
  </si>
  <si>
    <t>Строительство   КТПН 6/04кВ  в центрах питания с трансформаторам  250 кВА. с.Н-Березовка  ул.Горная</t>
  </si>
  <si>
    <t>L_ 202301231</t>
  </si>
  <si>
    <t>Строительство КЛ-6кВ -1,08км на КТПН 6/04кВ с.Н-Березовка  ул.Горная</t>
  </si>
  <si>
    <t>L_ 202301232</t>
  </si>
  <si>
    <t>Строительство КЛ-04кВ -0,241км ввода с КТПН 6/04кВ с.Н-Березовка  ул.Горная</t>
  </si>
  <si>
    <t>L_ 202301233</t>
  </si>
  <si>
    <t>Строительство ВЛ-04кВ -0,484км  с КТПН 6/04кВ с.Н-Березовка  ул.Горная</t>
  </si>
  <si>
    <t>L_ 20230222</t>
  </si>
  <si>
    <t>1.4.19</t>
  </si>
  <si>
    <t>L_ 202401231</t>
  </si>
  <si>
    <t>1.4.20</t>
  </si>
  <si>
    <t>L_ 202401232</t>
  </si>
  <si>
    <t>1.4.21</t>
  </si>
  <si>
    <t>L_ 202401233</t>
  </si>
  <si>
    <t>1.4.23</t>
  </si>
  <si>
    <t>L_ 20240221</t>
  </si>
  <si>
    <t>1.4.24</t>
  </si>
  <si>
    <t>L_ 20240222</t>
  </si>
  <si>
    <t>1.4.25</t>
  </si>
  <si>
    <t>L_ 202501231</t>
  </si>
  <si>
    <t>1.4.26</t>
  </si>
  <si>
    <t>L_ 202501232</t>
  </si>
  <si>
    <t>1.4.27</t>
  </si>
  <si>
    <t>L_ 202501233</t>
  </si>
  <si>
    <t>1.4.28</t>
  </si>
  <si>
    <t>L_ 20250221</t>
  </si>
  <si>
    <t>1.4.29</t>
  </si>
  <si>
    <t>L_ 20250222</t>
  </si>
  <si>
    <t>1.4.34</t>
  </si>
  <si>
    <t>L_ 202601231</t>
  </si>
  <si>
    <t>1.4.35</t>
  </si>
  <si>
    <t>L_ 202601232</t>
  </si>
  <si>
    <t>1.4.36</t>
  </si>
  <si>
    <t>L_ 202601233</t>
  </si>
  <si>
    <t>1.4.37</t>
  </si>
  <si>
    <t xml:space="preserve">Строительство КЛ-6кВ </t>
  </si>
  <si>
    <t>L_ 20260220</t>
  </si>
  <si>
    <t>1.4.38</t>
  </si>
  <si>
    <t>L_ 20260221</t>
  </si>
  <si>
    <t>1.4.39</t>
  </si>
  <si>
    <t>L_ 20260222</t>
  </si>
  <si>
    <t>1.6.13</t>
  </si>
  <si>
    <t>ПИРы на ИП 2023год</t>
  </si>
  <si>
    <t>1.6.15</t>
  </si>
  <si>
    <t>L_ 20230421</t>
  </si>
  <si>
    <t>1.6.16</t>
  </si>
  <si>
    <t>L_ 20230422</t>
  </si>
  <si>
    <t>1.6.17</t>
  </si>
  <si>
    <t>L_ 20230423</t>
  </si>
  <si>
    <t>1.6.18</t>
  </si>
  <si>
    <t>L_ 20230424</t>
  </si>
  <si>
    <t>1.6.19</t>
  </si>
  <si>
    <t>L_ 20230425</t>
  </si>
  <si>
    <t>1.6.20</t>
  </si>
  <si>
    <t>L_ 20230426</t>
  </si>
  <si>
    <t>1.6.21</t>
  </si>
  <si>
    <t>L_ 20230427</t>
  </si>
  <si>
    <t>1.6.22</t>
  </si>
  <si>
    <t>ПИРы на ИП 2024год</t>
  </si>
  <si>
    <t>1.6.25</t>
  </si>
  <si>
    <t>L_ 20240421</t>
  </si>
  <si>
    <t>1.6.26</t>
  </si>
  <si>
    <t>L_ 20240422</t>
  </si>
  <si>
    <t>1.6.27</t>
  </si>
  <si>
    <t>L_ 20240423</t>
  </si>
  <si>
    <t>1.6.28</t>
  </si>
  <si>
    <t>L_ 20240424</t>
  </si>
  <si>
    <t>1.6.29</t>
  </si>
  <si>
    <t>L_ 20240425</t>
  </si>
  <si>
    <t>1.6.30</t>
  </si>
  <si>
    <t>L_ 20240426</t>
  </si>
  <si>
    <t>1.6.31</t>
  </si>
  <si>
    <t>ПИРы на ИП 2025год</t>
  </si>
  <si>
    <t>L_ 20240427</t>
  </si>
  <si>
    <t>1.6.34</t>
  </si>
  <si>
    <t>L_ 20250421</t>
  </si>
  <si>
    <t>1.6.35</t>
  </si>
  <si>
    <t>L_ 20250422</t>
  </si>
  <si>
    <t>1.6.36</t>
  </si>
  <si>
    <t>L_ 20250423</t>
  </si>
  <si>
    <t>1.6.37</t>
  </si>
  <si>
    <t>L_ 20250424</t>
  </si>
  <si>
    <t>1.6.38</t>
  </si>
  <si>
    <t>L_ 20250425</t>
  </si>
  <si>
    <t>1.6.39</t>
  </si>
  <si>
    <t>L_ 20250426</t>
  </si>
  <si>
    <t>1.6.40</t>
  </si>
  <si>
    <t>ПИРы на ИП 2026год</t>
  </si>
  <si>
    <t>L_ 20250427</t>
  </si>
  <si>
    <t>1.6.45</t>
  </si>
  <si>
    <t>L_ 20260421</t>
  </si>
  <si>
    <t>1.6.46</t>
  </si>
  <si>
    <t>L_ 20260422</t>
  </si>
  <si>
    <t>1.6.47</t>
  </si>
  <si>
    <t>L_ 20260423</t>
  </si>
  <si>
    <t>1.6.48</t>
  </si>
  <si>
    <t>L_ 20260424</t>
  </si>
  <si>
    <t>1.6.49</t>
  </si>
  <si>
    <t>L_ 20260425</t>
  </si>
  <si>
    <t>1.6.50</t>
  </si>
  <si>
    <t>L_ 20260426</t>
  </si>
  <si>
    <t>1.6.51</t>
  </si>
  <si>
    <t>L_ 20260427</t>
  </si>
  <si>
    <t>1.6.52</t>
  </si>
  <si>
    <t>ПИРы на ИП 2027год</t>
  </si>
  <si>
    <t>L_ 20260428</t>
  </si>
  <si>
    <t>L_ 20240211</t>
  </si>
  <si>
    <t>Реконструкция д.Кисак Каин  замена ВЛ-04кВ на СИП   2,1км с заменой КТП-8220 с тр-ом 250кВА</t>
  </si>
  <si>
    <t>L_ 20240212</t>
  </si>
  <si>
    <t>L_ 20240220</t>
  </si>
  <si>
    <t xml:space="preserve"> L_202201131</t>
  </si>
  <si>
    <t xml:space="preserve"> L_202201132</t>
  </si>
  <si>
    <t xml:space="preserve"> L_202201133</t>
  </si>
  <si>
    <t xml:space="preserve"> L_202201134</t>
  </si>
  <si>
    <t xml:space="preserve"> L_202201135</t>
  </si>
  <si>
    <t xml:space="preserve"> L_202201136</t>
  </si>
  <si>
    <t>L_ 202201137</t>
  </si>
  <si>
    <t>L_ 202201138</t>
  </si>
  <si>
    <t>L_ 202201139</t>
  </si>
  <si>
    <t>L_ 2022011310</t>
  </si>
  <si>
    <t>L_ 2022011311</t>
  </si>
  <si>
    <t>L_ 2022011312</t>
  </si>
  <si>
    <t>L_ 2022011313</t>
  </si>
  <si>
    <t>L_ 2022011314</t>
  </si>
  <si>
    <t>L_ 20220111315</t>
  </si>
  <si>
    <t>L_ 2022011316</t>
  </si>
  <si>
    <t>L_ 2022011317</t>
  </si>
  <si>
    <t>L_ 2022011318</t>
  </si>
  <si>
    <t>L_ 2022011319</t>
  </si>
  <si>
    <t>L_ 2022011320</t>
  </si>
  <si>
    <t>L_ 202201211</t>
  </si>
  <si>
    <t>L_ 202201212</t>
  </si>
  <si>
    <t>L_ 202201221</t>
  </si>
  <si>
    <t xml:space="preserve"> L_ 202201222</t>
  </si>
  <si>
    <t>L_ 202201223</t>
  </si>
  <si>
    <t xml:space="preserve"> L_ 202201224</t>
  </si>
  <si>
    <t>L_ 202201225</t>
  </si>
  <si>
    <t xml:space="preserve"> L_20220211</t>
  </si>
  <si>
    <t>L_ 20220212</t>
  </si>
  <si>
    <t>L_ 20220220</t>
  </si>
  <si>
    <t xml:space="preserve"> L_ 20220123</t>
  </si>
  <si>
    <t>L_202201231</t>
  </si>
  <si>
    <t xml:space="preserve"> L_ 20220221</t>
  </si>
  <si>
    <t>L_ 20220421</t>
  </si>
  <si>
    <t>L_ 20220422</t>
  </si>
  <si>
    <t>L_ 20220423</t>
  </si>
  <si>
    <t>Покупка КАМАЗ-43118  с БКУ  -2шт</t>
  </si>
  <si>
    <t>L_ 20220424</t>
  </si>
  <si>
    <t>L_ 20220426</t>
  </si>
  <si>
    <t>L_ 20220427</t>
  </si>
  <si>
    <t>L_ 20220428</t>
  </si>
  <si>
    <t>L_202201232</t>
  </si>
  <si>
    <t>L_202201233</t>
  </si>
  <si>
    <t>1.1.1.1.1</t>
  </si>
  <si>
    <t>L_ТП 1.1.1.1.1</t>
  </si>
  <si>
    <t>1.1.1.1.2</t>
  </si>
  <si>
    <t>L_ ТП1.1.1.1.2</t>
  </si>
  <si>
    <t>1.1.1.1.3</t>
  </si>
  <si>
    <t>Технологическое присоединение энергопринимающих устройств потребителей максимальной мощностью до 15кВ льготной категории (550 руб. )  2024г.</t>
  </si>
  <si>
    <t>L_ ТП1.1.1.1.3</t>
  </si>
  <si>
    <t>1.1.1.1.4</t>
  </si>
  <si>
    <t>Технологическое присоединение энергопринимающих устройств потребителей максимальной мощностью до 15кВ льготной категории (550 руб. )  2025г.</t>
  </si>
  <si>
    <t>L_ ТП1.1.1.1.4</t>
  </si>
  <si>
    <t>Технологическое присоединение энергопринимающих устройств потребителей максимальной мощностью до 15кВ льготной категории (550 руб. )  2026г.</t>
  </si>
  <si>
    <t>L_ ТП1.1.1.1.5</t>
  </si>
  <si>
    <t>1.1.1.2.1</t>
  </si>
  <si>
    <t>Технологическое присоединение энергопринимающих устройств потребителей максимальной мощностью до 150 кВт включительно, 2022 г</t>
  </si>
  <si>
    <t>L_ТП 1.1.1.2.1</t>
  </si>
  <si>
    <t>1.1.1.2.2</t>
  </si>
  <si>
    <t>Технологическое присоединение энергопринимающих устройств потребителей максимальной мощностью до 150 кВт включительно, 2023 г</t>
  </si>
  <si>
    <t>L_ТП 1.1.1.2.2</t>
  </si>
  <si>
    <t>1.1.1.2.3</t>
  </si>
  <si>
    <t>Технологическое присоединение энергопринимающих устройств потребителей максимальной мощностью до 150 кВт включительно, 2024 г</t>
  </si>
  <si>
    <t>L_ТП 1.1.1.2.3</t>
  </si>
  <si>
    <t>1.1.1.2.4</t>
  </si>
  <si>
    <t>Технологическое присоединение энергопринимающих устройств потребителей максимальной мощностью до 150 кВт включительно, 2025 г</t>
  </si>
  <si>
    <t>L_ТП 1.1.1.2.4</t>
  </si>
  <si>
    <t>Технологическое присоединение энергопринимающих устройств потребителей максимальной мощностью до 150 кВт включительно, 2026 г</t>
  </si>
  <si>
    <t>L_ ТП1.1.1.2.5</t>
  </si>
  <si>
    <t>Установка РП-10кВ в н.п.Иглино</t>
  </si>
  <si>
    <t>Приобретение легкового автомобиля отечественной сборки 3 шт</t>
  </si>
  <si>
    <t>K_ 202206_Ц_6</t>
  </si>
  <si>
    <t>1.6.14</t>
  </si>
  <si>
    <t>Строительство администранивно-бытового здания ПО ЦЭС ГУП РЭС РБ</t>
  </si>
  <si>
    <t>K_ 2022-26_Ц_1</t>
  </si>
  <si>
    <t>Строительство складского здания ПО ЦЭС ГУП РЭС РБ</t>
  </si>
  <si>
    <t>K_ 2022-26_Ц_2</t>
  </si>
  <si>
    <t>Реконструкция ВЛ-10кВ Ф-16 ПС Авдон (L-4км) (изм. 0)</t>
  </si>
  <si>
    <t>Реконструкия ВЛ-10кВ  Ф-5 от ПС "Иглино"(L-2км)(изм. 0)</t>
  </si>
  <si>
    <t>Реконструкия ВЛ-10кВ  Ф-4 от ПС "Иглино" (L-13км) (изм. 0)</t>
  </si>
  <si>
    <t>K_ 20240213_Ц_7</t>
  </si>
  <si>
    <t>Установка РП-10кВ в н.п. Булгаково</t>
  </si>
  <si>
    <t>Реконструкия ВЛ-0,4кВ "ЛЭП-0,4 кВ от ТП - №50, ТП №50  с. Иглино" (Инв.00-003625) "(L-2км)(изм. 0)</t>
  </si>
  <si>
    <t>Реконструкия ВЛ-10кВ  Ф5 от ПС "Иглино" (L-2км) (изм.0)</t>
  </si>
  <si>
    <t>Реконструкия ВЛ-0,4кВ в н.п. Иглино  (L-10км) (изм.0)</t>
  </si>
  <si>
    <t>K_ 20250213_Ц_7</t>
  </si>
  <si>
    <t>Строительство ВЛ-10кВ  (L=500м. ) в с. Раевский, Альшеевский р-н</t>
  </si>
  <si>
    <t>Строительство  ВЛИ-0,4кВ  (L=1000м. ) в с. Раевский, Альшеевский р-н</t>
  </si>
  <si>
    <t>Строительство  ВЛ-10кВ   (L= 500м. ) с. Улу-Теляк</t>
  </si>
  <si>
    <t>Строительство  ВЛИ-0,4кВ  (L= 1000м. ) с. Улу-Теляк</t>
  </si>
  <si>
    <t>Строительство  ВЛ-10кВ (L= 500м. ) с. Кудеевский</t>
  </si>
  <si>
    <t>Строительство  ВЛИ-0,4кВ (L= 1000м. ) с. Кудеевский</t>
  </si>
  <si>
    <t>Строительство  ВЛ-10кВ с. Тавтиманово</t>
  </si>
  <si>
    <t>Строительство  ВЛИ-0,4кВ с. Тавтиманово</t>
  </si>
  <si>
    <t xml:space="preserve">Реконструкция РП,ТП внедрение АСУ  </t>
  </si>
  <si>
    <t>Реконструкция ТП,установка ячеек КСО с вакуумными выкл. В ТП-0225  ввод с Ф-4 ПС Зенит в кол-ве 1шт.</t>
  </si>
  <si>
    <t>Реконструкция ТП, установка ячеек КСО с вакуумными выкл. В ТП-802  ввод с ТП-803 к кол-ве 1шт.</t>
  </si>
  <si>
    <t xml:space="preserve"> Реконструкция ТП, установка ячеек КСО с вакуумными выкл. В ТП-316  ввод с Ф-32 ПС Монтажная кол-ве 1шт.</t>
  </si>
  <si>
    <t xml:space="preserve">Реконструкция  КТП-Т- 6983 замена, замена вводов.  </t>
  </si>
  <si>
    <t xml:space="preserve">Реконструкция  КТП-Т- 11010 замена, замена вводов. </t>
  </si>
  <si>
    <t xml:space="preserve">Реконструкция  КТП-Т- 1206 замена, замена вводов.   </t>
  </si>
  <si>
    <t xml:space="preserve">Реконструкция  КТП-Т- 1205 замена, замена вводов.  </t>
  </si>
  <si>
    <t xml:space="preserve">Реконструкция  КТП- 326 замена, замена вводов.  1шт ВЛ,КЛ-6/04кВ </t>
  </si>
  <si>
    <t xml:space="preserve">Реконструкция КТП-1001 замена, замена вводов.  1шт ВЛ,КЛ-6/04кВ </t>
  </si>
  <si>
    <t xml:space="preserve">Реконструкция КТП-5106  замена, замена вводов.  1шт ВЛ,КЛ-6/04кВ </t>
  </si>
  <si>
    <t xml:space="preserve">Реконструкция КТП-812 замена, замена вводов.  1шт ВЛ,КЛ-6/04кВ </t>
  </si>
  <si>
    <t xml:space="preserve">Замена КТП- 171Б, замена вводов.  1шт ВЛ,КЛ-6/04кВ </t>
  </si>
  <si>
    <t xml:space="preserve">Замена КТП-2006, замена вводов.  1шт ВЛ,КЛ-6/04кВ </t>
  </si>
  <si>
    <t xml:space="preserve">Замена КТП-6981, замена вводов.  1шт ВЛ,КЛ-6/04кВ </t>
  </si>
  <si>
    <t xml:space="preserve">Замена КТП-6982, замена вводов.  1шт ВЛ,КЛ-6/04кВ </t>
  </si>
  <si>
    <t xml:space="preserve">Замена КТП- 4, замена вводов.  1шт ВЛ,КЛ-6/04кВ </t>
  </si>
  <si>
    <t xml:space="preserve">Замена КТП-9, замена вводов.  1шт ВЛ,КЛ-6/04кВ </t>
  </si>
  <si>
    <t xml:space="preserve">Замена КТП-14, замена вводов.  1шт ВЛ,КЛ-6/04кВ </t>
  </si>
  <si>
    <t xml:space="preserve">Замена КТП-17, замена вводов.  1шт ВЛ,КЛ-6/04кВ </t>
  </si>
  <si>
    <t xml:space="preserve">Замена КТП- 5117,замена вводов.  1шт ВЛ,КЛ-6/04кВ </t>
  </si>
  <si>
    <t xml:space="preserve">Замена КТП-5125, замена вводов.  1шт ВЛ,КЛ-6/04кВ </t>
  </si>
  <si>
    <t xml:space="preserve">Замена КТП-5128,замена вводов.  1шт ВЛ,КЛ-6/04кВ </t>
  </si>
  <si>
    <t xml:space="preserve">Замена КТП-811, замена вводов.  1шт ВЛ,КЛ-6/04кВ </t>
  </si>
  <si>
    <t xml:space="preserve">Реконструкция фидеров ВЛ-6кВ Ф-2,5,11 ПС Кама    5,0км </t>
  </si>
  <si>
    <t>L_ 202202221</t>
  </si>
  <si>
    <t>Строительство  КТП-П-КК 6/04кВ  в центрах питания с трансформаторам  250 кВА.</t>
  </si>
  <si>
    <t xml:space="preserve">Строительство ВЛ/ КЛ-6кВ -0,5км на КТПН 6/04кВ </t>
  </si>
  <si>
    <t xml:space="preserve">Строительство КЛ-04кВ -0,2 км ввода с КТПН 6/04кВ </t>
  </si>
  <si>
    <t xml:space="preserve">Строительство ВЛ-04кВ -0,5км  с КТПН 6/04кВ </t>
  </si>
  <si>
    <t>L_ 20260123</t>
  </si>
  <si>
    <t>1.4.40</t>
  </si>
  <si>
    <t>L_ 20230428</t>
  </si>
  <si>
    <t>L_ 20240123</t>
  </si>
  <si>
    <t>L_ 20250123</t>
  </si>
  <si>
    <t>1.4.30</t>
  </si>
  <si>
    <t>L_ 20230123</t>
  </si>
  <si>
    <t>1.4.31</t>
  </si>
  <si>
    <t>1.4.32</t>
  </si>
  <si>
    <t>1.4.33</t>
  </si>
  <si>
    <t>1.4.41</t>
  </si>
  <si>
    <t>1.4.42</t>
  </si>
  <si>
    <t>1.4.43</t>
  </si>
  <si>
    <t>1.4.44</t>
  </si>
  <si>
    <t>1.4.45</t>
  </si>
  <si>
    <t>1.4.46</t>
  </si>
  <si>
    <t>1.4.47</t>
  </si>
  <si>
    <t>1.4.48</t>
  </si>
  <si>
    <t>1.4.49</t>
  </si>
  <si>
    <t>1.4.50</t>
  </si>
  <si>
    <t>1.4.51</t>
  </si>
  <si>
    <t>1.4.52</t>
  </si>
  <si>
    <t>1.4.53</t>
  </si>
  <si>
    <t>1.6.23</t>
  </si>
  <si>
    <t>1.6.24</t>
  </si>
  <si>
    <t>1.6.32</t>
  </si>
  <si>
    <t>1.6.33</t>
  </si>
  <si>
    <t>1.6.41</t>
  </si>
  <si>
    <t>1.6.42</t>
  </si>
  <si>
    <t>1.6.43</t>
  </si>
  <si>
    <t>1.6.44</t>
  </si>
  <si>
    <t>Реконструкция  КЛ-6кВ  Ф-47,51 ПС Искож</t>
  </si>
  <si>
    <t xml:space="preserve">Создание системы АСКУЭ (ЦЭС) (2000шт) </t>
  </si>
  <si>
    <t>Установка приборов учета на опору ВЛ-0,4кВ с заменой вводов (400 шт)</t>
  </si>
  <si>
    <t xml:space="preserve">Создание системы АСКУЭ (ЦЭС) (2900шт) </t>
  </si>
  <si>
    <t xml:space="preserve">Создание системы АСКУЭ (ЦЭС) (2100шт) </t>
  </si>
  <si>
    <t>Установка ПКУ (ЦЭС) (35шт)</t>
  </si>
  <si>
    <t>Установка ПКУ (ЦЭС)  (35шт)</t>
  </si>
  <si>
    <t>L_ 2022_1211_Ц_3</t>
  </si>
  <si>
    <t>Замена КТП-94 "РСУ ДОР АБЗ" с трансформатором 400 кВА</t>
  </si>
  <si>
    <t>L_БГЭС_1.2.1.1.7</t>
  </si>
  <si>
    <t>Реконструкция  ТП-2906, замена    Т-1   1980 г.в. кол-ве  1шт ТМ-630 на ТМГ-630 .(0)</t>
  </si>
  <si>
    <t xml:space="preserve"> L_ 202201131</t>
  </si>
  <si>
    <t>Реконструкция  ТП-2906, замена    Т-2   1981 г.в. кол-ве  1шт ТМ-630 на ТМГ-630 .(0)</t>
  </si>
  <si>
    <t xml:space="preserve"> L_ 202201132</t>
  </si>
  <si>
    <t>Реконструкция  ТП-2902, замена    Т-2   нет табл г.в. кол-ве  1шт ТМ-630 на ТМГ-630 .(0)</t>
  </si>
  <si>
    <t>L_ 202201133</t>
  </si>
  <si>
    <t>Реконструкция  ТП-2907, замена    Т-1  нет табл г.в. кол-ве  1шт ТМ-630 на ТМГ-630 .(0)</t>
  </si>
  <si>
    <t xml:space="preserve"> L_ 202201134</t>
  </si>
  <si>
    <t>Реконструкция  ТП-5004, замена    Т-1   1979 г.в. кол-ве  1шт ТМ-630 на ТМГ-630 .(0)</t>
  </si>
  <si>
    <t xml:space="preserve"> L_ 202201135</t>
  </si>
  <si>
    <t>Реконструкция  ТП-5004, замена    Т-2   1990 г.в. кол-ве  1шт ТМ-630 на ТМГ-630 .(0)</t>
  </si>
  <si>
    <t xml:space="preserve"> L_ 202201136</t>
  </si>
  <si>
    <t>Реконструкция  ТП-5304, замена    Т-2   1989 г.в. кол-ве  1шт ТМ-400 на ТМГ-400 .(0)</t>
  </si>
  <si>
    <t>Реконструкция  ТП-509, замена    Т-1   1971г.в. кол-ве  1шт ТМ-400 на ТМГ-400 .(0)</t>
  </si>
  <si>
    <t>Реконструкция  ТП-509, замена    Т-2   нет табл г.в. кол-ве  1шт ТМ-400 на ТМГ-400 .(0)</t>
  </si>
  <si>
    <t>Реконструкция  ТП-5005, замена    Т-1   1970 г.в. кол-ве  1шт ТМ-400 на ТМГ-400 .(0)</t>
  </si>
  <si>
    <t>Реконструкция  ТП-2810, замена    Т-1   1982 г.в. кол-ве  1шт ТМ-400 на ТМГ-400 .(0)</t>
  </si>
  <si>
    <t>Реконструкция  ТП-2810, замена    Т-2   1985 г.в. кол-ве  1шт ТМ-400 на ТМГ-400 .(0)</t>
  </si>
  <si>
    <t>Реконструкция  ТП-1707, замена    1996 г.в. кол-ве  1шт ТМ-250 на ТМГ-250 .(0)</t>
  </si>
  <si>
    <t>Реконструкция  ТП-502, замена    Т-1   1986г.в. кол-ве  1шт ТМ-160 на ТМГ-160 .(0)</t>
  </si>
  <si>
    <t>L_ 2022011315</t>
  </si>
  <si>
    <t>Реконструкция  ТП-502, замена    Т-2   1986г.в. кол-ве  1шт ТМ-160 на ТМГ-160 .(0)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</si>
  <si>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</si>
  <si>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</si>
  <si>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Установка вольтдобавочного трансформатора 63 кВА в д.Картали для электроснабжения д.Тихий Ключ</t>
  </si>
  <si>
    <t>L_БГЭС_1.2.1.2.1</t>
  </si>
  <si>
    <t>L_ 2022_1221_Ц_2</t>
  </si>
  <si>
    <t>Реконструкция ВЛ-0,4кВ от КТП-100/27,5/0,4 кВ КЖД до д.Карталы,Тихий Ключ - 3,7 км изменение на 0 км</t>
  </si>
  <si>
    <t>L_БГЭС_1.2.2.1.9</t>
  </si>
  <si>
    <t>Реконструкция ВЛ-0,4 кВ от КТП-64, с.Ломовка ул.Пролетарская, Лесозаготовителей - 2,7 км изменение на 0 км</t>
  </si>
  <si>
    <t>L_БГЭС_1.2.2.1.10</t>
  </si>
  <si>
    <t>L_ 20220213</t>
  </si>
  <si>
    <t xml:space="preserve">Реконструкция ВЛ-04кВ ф.ул.Январская на КТП-5123   0,300 км </t>
  </si>
  <si>
    <t>L_ 20220214</t>
  </si>
  <si>
    <t xml:space="preserve">Реконструкция ВЛ,КЛ-04кВ ф.ул.Молодежная на КТП-1218 КЛ 0,03км  ВЛ  0,50 км </t>
  </si>
  <si>
    <t>L_ 20220215</t>
  </si>
  <si>
    <t>L_ 20220221</t>
  </si>
  <si>
    <t>Строительство ТП-10/0,4кВ, ВЛ-10/0,4кВ для разгрузки и развития существующей сети в н.п. Булгаково</t>
  </si>
  <si>
    <t>L_ 2022_14_Ц_1</t>
  </si>
  <si>
    <t>L_ 2022_14_Ц_4</t>
  </si>
  <si>
    <t>Строительство ВЛЗ-6 кВ - 6,2 км для технологического присоединения энергопринимающих устройств УТК "Курташ" в г.Белорецк РБ. Договор ТП №246 от 11.11.2021г.</t>
  </si>
  <si>
    <t>L_БГЭС_4.1</t>
  </si>
  <si>
    <t>Установка КТП-250/6/0,4 кВ для технологического присоединения энергопринимающих устройств УТК "Курташ" в г.Белорецк РБ. Договор ТП №246 от 11.11.2021г.</t>
  </si>
  <si>
    <t>L_ 202201231</t>
  </si>
  <si>
    <t>L_ 202201232</t>
  </si>
  <si>
    <t>L_ 202201233</t>
  </si>
  <si>
    <t>Омметр Виток (с комбинированным питанием) - 1 шт.</t>
  </si>
  <si>
    <t>L_БГЭС_1.6.7</t>
  </si>
  <si>
    <t>ПИРы по зоне ПО СЭС на мероприятия ИП 2023год</t>
  </si>
  <si>
    <t>ПИРы по зоне ПО ЦЭС на мероприятия ИП 2023-2024 год</t>
  </si>
  <si>
    <t>L_ 2022_06_Ц_3</t>
  </si>
  <si>
    <t>отсутсвует</t>
  </si>
  <si>
    <t>1.4.54</t>
  </si>
  <si>
    <t>1.4.55</t>
  </si>
  <si>
    <t>1.4.56</t>
  </si>
  <si>
    <t>1.4.57</t>
  </si>
  <si>
    <t>1.4.58</t>
  </si>
  <si>
    <t>1.4.59</t>
  </si>
  <si>
    <t>1.4.60</t>
  </si>
  <si>
    <t>1.4.61</t>
  </si>
  <si>
    <t>1.4.62</t>
  </si>
  <si>
    <t>1.4.63</t>
  </si>
  <si>
    <t>1.4.64</t>
  </si>
  <si>
    <t>1.4.65</t>
  </si>
  <si>
    <t>1.2.2.1.2.9</t>
  </si>
  <si>
    <t>1.2.2.1.2.10</t>
  </si>
  <si>
    <t>1.2.2.1.2.11</t>
  </si>
  <si>
    <t>1.2.2.1.2.13</t>
  </si>
  <si>
    <t>1.2.2.1.2.14</t>
  </si>
  <si>
    <t>1.2.2.1.2.15</t>
  </si>
  <si>
    <t>1.2.2.1.2.16</t>
  </si>
  <si>
    <t>1.2.2.1.2.17</t>
  </si>
  <si>
    <t>1.2.2.1.2.18</t>
  </si>
  <si>
    <t>1.2.2.1.2.19</t>
  </si>
  <si>
    <t>1.2.2.1.2.20</t>
  </si>
  <si>
    <t>1.2.2.1.2.21</t>
  </si>
  <si>
    <t>1.2.2.1.2.22</t>
  </si>
  <si>
    <t>1.2.2.1.2.23</t>
  </si>
  <si>
    <t>1.2.2.1.2.24</t>
  </si>
  <si>
    <t>1.2.2.1.2.25</t>
  </si>
  <si>
    <t>1.2.2.1.2.26</t>
  </si>
  <si>
    <t>1.2.2.1.2.27</t>
  </si>
  <si>
    <t>1.2.2.1.2.28</t>
  </si>
  <si>
    <t>1.2.2.1.2.29</t>
  </si>
  <si>
    <t>1.2.2.1.2.30</t>
  </si>
  <si>
    <t>1.2.2.1.2.31</t>
  </si>
  <si>
    <t>1.2.2.1.2.32</t>
  </si>
  <si>
    <t>1.2.2.1.2.33</t>
  </si>
  <si>
    <t>1.2.2.1.2.34</t>
  </si>
  <si>
    <t>1.2.2.1.2.35</t>
  </si>
  <si>
    <t>1.2.2.1.2.36</t>
  </si>
  <si>
    <t>1.2.2.1.2.37</t>
  </si>
  <si>
    <t>1.2.2.1.2.38</t>
  </si>
  <si>
    <t>1.2.2.1.2.39</t>
  </si>
  <si>
    <t>1.2.2.1.2.40</t>
  </si>
  <si>
    <t>1.2.2.1.2.41</t>
  </si>
  <si>
    <t>1.2.2.1.2.42</t>
  </si>
  <si>
    <t>1.2.2.1.2.43</t>
  </si>
  <si>
    <t>1.2.2.1.2.44</t>
  </si>
  <si>
    <t>1.2.2.1.2.45</t>
  </si>
  <si>
    <t>1.2.2.1.2.46</t>
  </si>
  <si>
    <t>1.2.2.1.2.47</t>
  </si>
  <si>
    <t>1.2.2.1.2.48</t>
  </si>
  <si>
    <t>1.2.2.1.2.49</t>
  </si>
  <si>
    <t>1.2.2.1.2.50</t>
  </si>
  <si>
    <t>1.2.2.1.2.51</t>
  </si>
  <si>
    <t>1.2.2.1.2.52</t>
  </si>
  <si>
    <t>1.2.2.1.2.53</t>
  </si>
  <si>
    <t>1.2.1.1.3.1.13</t>
  </si>
  <si>
    <t>1.2.1.1.3.1.15</t>
  </si>
  <si>
    <t>1.2.1.1.3.1.16</t>
  </si>
  <si>
    <t>1.2.1.1.3.1.17</t>
  </si>
  <si>
    <t>1.2.1.1.3.1.18</t>
  </si>
  <si>
    <t>1.2.1.1.3.1.19</t>
  </si>
  <si>
    <t>1.2.1.1.3.1.20</t>
  </si>
  <si>
    <t>1.2.1.1.3.1.21</t>
  </si>
  <si>
    <t>1.2.1.1.3.1.22</t>
  </si>
  <si>
    <t>1.2.1.1.3.1.23</t>
  </si>
  <si>
    <t>1.2.1.1.3.1.24</t>
  </si>
  <si>
    <t>1.2.1.1.3.1.25</t>
  </si>
  <si>
    <t>1.2.1.1.3.1.26</t>
  </si>
  <si>
    <t>1.2.1.1.3.1.27</t>
  </si>
  <si>
    <t>1.2.1.1.3.1.28</t>
  </si>
  <si>
    <t>1.2.1.1.3.1.29</t>
  </si>
  <si>
    <t>1.2.1.1.3.1.30</t>
  </si>
  <si>
    <t>1.2.1.1.3.1.31</t>
  </si>
  <si>
    <t>1.2.1.1.3.1.32</t>
  </si>
  <si>
    <t>1.2.1.1.3.1.33</t>
  </si>
  <si>
    <t>1.2.1.1.3.1.34</t>
  </si>
  <si>
    <t>Год раскрытия информации: 2022 год</t>
  </si>
  <si>
    <t xml:space="preserve">Реконструкция ВЛ-6кВ Фид. № 7 ПС Амзя  2,6 км </t>
  </si>
  <si>
    <t>Утвержденные плановые значения показателей приведены в соответствии с Приказом Министерства промышленности, энергетики и инноваций РБ №186-О от 29.10.21г.</t>
  </si>
  <si>
    <t>Реконструкция КТП-1441  п.Ким Альшеевского р-на  замена ТМ-100 на ТМГ-160 первичн напряж 10кВ</t>
  </si>
  <si>
    <t>Реконструкция КТП-1817  п.Ким Альшеевского р-на замена ТМ-250 на ТМГ-250 первичн напряж 10кВ</t>
  </si>
  <si>
    <t>Реконструкция КТП-1816 п.Ким Альшеевского р-на  замена ТМ-400 на ТМГ-400 первичн напряж 10кВ</t>
  </si>
  <si>
    <t xml:space="preserve">Строительство ВЛ-10/0,4кВ к ТП-14 н.п. Кудеевский </t>
  </si>
  <si>
    <t>Реконструкция ТП-14 н.п. Кудеевка КТПП-250/10/0,4кВ (проходного типа)</t>
  </si>
  <si>
    <t>Предложение по корректировке утвержденного плана на 01.01.2022 года</t>
  </si>
  <si>
    <t>План на 01.01.2022 года</t>
  </si>
  <si>
    <t>План на 01.01.2011 года</t>
  </si>
  <si>
    <t>Реконструкция и вынос ВЛ-10кВ Ф-87-8 ПС «Шакша» «Внутриплощадочные сети электроснабжения ВЛ-10кВ, литера 2, РБ000020381202» с переустройством в КЛ-10кВ (Инв. 00-002683) в мкрн. Шакша</t>
  </si>
  <si>
    <t>Установка приборов учета 410 шт.</t>
  </si>
  <si>
    <t>Реконстркуция ЛЭП-04кВ г.Агидель ул Мира 5/1 ГК  L= 0,296 км</t>
  </si>
  <si>
    <t>Строительство КЛ-6кВ -0,93км на КТПН 6/04кВ с.Н-Березовка  ул.Горная</t>
  </si>
  <si>
    <t>Строительство КЛ-04кВ -0,180км ввода с КТПН 6/04кВ с.Н-Березовка  ул.Горная</t>
  </si>
  <si>
    <t xml:space="preserve">Реконструкция ТП-32 Ф-5 ПС Иглино, (КТП-10/0,4/250 кВа) Инв. №00-003611 </t>
  </si>
  <si>
    <t>Реконструкция ТП-55 Ф-230 ПС Восточная, (КТП-10/0,4/250 кВа) Инв. №00-003630</t>
  </si>
  <si>
    <t>L_ 2022_1211_Ц_4</t>
  </si>
  <si>
    <t>Реконструкция ТП-68 Ф-9 ПС Иглино, (КТП-10/0,4/400 кВа) Инв. №00-003643</t>
  </si>
  <si>
    <t>L_ 2022_1211_Ц_6</t>
  </si>
  <si>
    <t>Реконструкция ТП-2589 "Подстанция КТПН, Стерлитамакский р-н,с.Наумовка, ул.Юбилейная", (КТП-10/0,4/400 кВа), Инв.№ 00-003699.</t>
  </si>
  <si>
    <t>L_ 2022_1211_Ц_7</t>
  </si>
  <si>
    <t>Строительство ЛЭП-10/0,4 кВ КТП-10/0,4/250 кВа для разгрузки ТП-15 Ф-8 ПС Минзитарово</t>
  </si>
  <si>
    <t>L_ 2022_14_Ц_5</t>
  </si>
  <si>
    <t>Строительство 2КЛ-10 кВ КТП-10/0,4/400 кВа проходного типа для для разгрузки существующей сети в н.п. Булгаково по ул. Медовая.</t>
  </si>
  <si>
    <t>L_ 2022_14_Ц_6</t>
  </si>
  <si>
    <t>Установка реклоузера на ВЛ-10 кВ Ф-4, Ф-5 ПС Иглино, Ф-8 ПС Минзитарово, (3 шт.)</t>
  </si>
  <si>
    <t>L_ 2022_14_Ц_7</t>
  </si>
  <si>
    <t>Реконструкция КЛ-6кВ ПС «Промышленная» (поликлиника ФСБ) –РП-20 , Ф-6-52, нитка Б ( Инв. № 00-002758 Кабельная линия КЛ-6кВ Ф.6-52-РП-20 (2н), РБ000020376097) (КЛ-2,0км) (Изм. 0)</t>
  </si>
  <si>
    <t>K_ 20220213_Ц_8</t>
  </si>
  <si>
    <t>1.2.2.1.2.8</t>
  </si>
  <si>
    <t>Реконструкция ТП-0053 г. Благовещенск, ул. Сосновая 2КТПН-400кВа</t>
  </si>
  <si>
    <t>K_ 20220114_Ц_11</t>
  </si>
  <si>
    <t>1.2.1.1.3.1.11</t>
  </si>
  <si>
    <t xml:space="preserve"> Установка систем учета на границе балансовой принадлежности сетей с АСКУЭ в г.Белорецк-350 точек</t>
  </si>
  <si>
    <t>L_БГЭС_1.2.3.1.1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</si>
  <si>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в базисном уровне цен, млн. рублей (без НДС)</t>
    </r>
  </si>
  <si>
    <t>Реконструкция фидеров ВЛ-6кВ, КЛ-6кВ ф.-13 ПС Монтажная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</si>
</sst>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0.0"/>
    <numFmt numFmtId="166" formatCode="0.000"/>
    <numFmt numFmtId="167" formatCode="#,##0.000"/>
    <numFmt numFmtId="168" formatCode="#,##0_ ;\-#,##0\ "/>
    <numFmt numFmtId="169" formatCode="_-* #,##0.00\ _р_._-;\-* #,##0.00\ _р_._-;_-* &quot;-&quot;??\ _р_._-;_-@_-"/>
    <numFmt numFmtId="170" formatCode="0.0000"/>
    <numFmt numFmtId="171" formatCode="#,##0.000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6" applyNumberFormat="0" applyAlignment="0" applyProtection="0"/>
    <xf numFmtId="0" fontId="11" fillId="20" borderId="7" applyNumberFormat="0" applyAlignment="0" applyProtection="0"/>
    <xf numFmtId="0" fontId="12" fillId="20" borderId="6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21" borderId="12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20" fillId="0" borderId="0"/>
    <xf numFmtId="0" fontId="6" fillId="0" borderId="0"/>
    <xf numFmtId="0" fontId="2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7" fillId="23" borderId="13" applyNumberFormat="0" applyFont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14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10" fillId="7" borderId="21" applyNumberFormat="0" applyAlignment="0" applyProtection="0"/>
    <xf numFmtId="0" fontId="11" fillId="20" borderId="22" applyNumberFormat="0" applyAlignment="0" applyProtection="0"/>
    <xf numFmtId="0" fontId="12" fillId="20" borderId="21" applyNumberFormat="0" applyAlignment="0" applyProtection="0"/>
    <xf numFmtId="0" fontId="16" fillId="0" borderId="23" applyNumberFormat="0" applyFill="0" applyAlignment="0" applyProtection="0"/>
    <xf numFmtId="0" fontId="7" fillId="23" borderId="24" applyNumberFormat="0" applyFont="0" applyAlignment="0" applyProtection="0"/>
    <xf numFmtId="0" fontId="10" fillId="7" borderId="21" applyNumberFormat="0" applyAlignment="0" applyProtection="0"/>
    <xf numFmtId="0" fontId="12" fillId="20" borderId="21" applyNumberFormat="0" applyAlignment="0" applyProtection="0"/>
    <xf numFmtId="0" fontId="10" fillId="7" borderId="21" applyNumberFormat="0" applyAlignment="0" applyProtection="0"/>
    <xf numFmtId="0" fontId="16" fillId="0" borderId="23" applyNumberFormat="0" applyFill="0" applyAlignment="0" applyProtection="0"/>
    <xf numFmtId="0" fontId="11" fillId="20" borderId="22" applyNumberFormat="0" applyAlignment="0" applyProtection="0"/>
    <xf numFmtId="0" fontId="11" fillId="20" borderId="22" applyNumberFormat="0" applyAlignment="0" applyProtection="0"/>
    <xf numFmtId="0" fontId="7" fillId="23" borderId="24" applyNumberFormat="0" applyFont="0" applyAlignment="0" applyProtection="0"/>
    <xf numFmtId="0" fontId="11" fillId="20" borderId="22" applyNumberFormat="0" applyAlignment="0" applyProtection="0"/>
    <xf numFmtId="0" fontId="16" fillId="0" borderId="23" applyNumberFormat="0" applyFill="0" applyAlignment="0" applyProtection="0"/>
    <xf numFmtId="0" fontId="11" fillId="20" borderId="22" applyNumberFormat="0" applyAlignment="0" applyProtection="0"/>
    <xf numFmtId="0" fontId="16" fillId="0" borderId="23" applyNumberFormat="0" applyFill="0" applyAlignment="0" applyProtection="0"/>
    <xf numFmtId="0" fontId="10" fillId="7" borderId="21" applyNumberFormat="0" applyAlignment="0" applyProtection="0"/>
    <xf numFmtId="0" fontId="10" fillId="7" borderId="21" applyNumberFormat="0" applyAlignment="0" applyProtection="0"/>
    <xf numFmtId="0" fontId="11" fillId="20" borderId="22" applyNumberFormat="0" applyAlignment="0" applyProtection="0"/>
    <xf numFmtId="0" fontId="12" fillId="20" borderId="21" applyNumberFormat="0" applyAlignment="0" applyProtection="0"/>
    <xf numFmtId="0" fontId="7" fillId="23" borderId="24" applyNumberFormat="0" applyFont="0" applyAlignment="0" applyProtection="0"/>
    <xf numFmtId="0" fontId="12" fillId="20" borderId="21" applyNumberFormat="0" applyAlignment="0" applyProtection="0"/>
    <xf numFmtId="0" fontId="16" fillId="0" borderId="23" applyNumberFormat="0" applyFill="0" applyAlignment="0" applyProtection="0"/>
    <xf numFmtId="0" fontId="12" fillId="20" borderId="21" applyNumberFormat="0" applyAlignment="0" applyProtection="0"/>
    <xf numFmtId="0" fontId="12" fillId="20" borderId="21" applyNumberFormat="0" applyAlignment="0" applyProtection="0"/>
    <xf numFmtId="0" fontId="7" fillId="23" borderId="24" applyNumberFormat="0" applyFont="0" applyAlignment="0" applyProtection="0"/>
    <xf numFmtId="0" fontId="10" fillId="7" borderId="21" applyNumberFormat="0" applyAlignment="0" applyProtection="0"/>
    <xf numFmtId="0" fontId="16" fillId="0" borderId="23" applyNumberFormat="0" applyFill="0" applyAlignment="0" applyProtection="0"/>
    <xf numFmtId="0" fontId="7" fillId="23" borderId="24" applyNumberFormat="0" applyFont="0" applyAlignment="0" applyProtection="0"/>
    <xf numFmtId="0" fontId="7" fillId="23" borderId="24" applyNumberFormat="0" applyFont="0" applyAlignment="0" applyProtection="0"/>
    <xf numFmtId="0" fontId="10" fillId="7" borderId="45" applyNumberFormat="0" applyAlignment="0" applyProtection="0"/>
    <xf numFmtId="0" fontId="11" fillId="20" borderId="46" applyNumberFormat="0" applyAlignment="0" applyProtection="0"/>
    <xf numFmtId="0" fontId="12" fillId="20" borderId="45" applyNumberFormat="0" applyAlignment="0" applyProtection="0"/>
    <xf numFmtId="0" fontId="16" fillId="0" borderId="47" applyNumberFormat="0" applyFill="0" applyAlignment="0" applyProtection="0"/>
  </cellStyleXfs>
  <cellXfs count="162">
    <xf numFmtId="0" fontId="0" fillId="0" borderId="0" xfId="0"/>
    <xf numFmtId="0" fontId="27" fillId="0" borderId="35" xfId="0" applyFont="1" applyFill="1" applyBorder="1" applyAlignment="1">
      <alignment horizontal="center" vertical="center" wrapText="1"/>
    </xf>
    <xf numFmtId="49" fontId="28" fillId="0" borderId="32" xfId="1" applyNumberFormat="1" applyFont="1" applyFill="1" applyBorder="1" applyAlignment="1">
      <alignment horizontal="center" vertical="center"/>
    </xf>
    <xf numFmtId="0" fontId="28" fillId="0" borderId="32" xfId="0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/>
    </xf>
    <xf numFmtId="2" fontId="3" fillId="0" borderId="27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49" fontId="29" fillId="0" borderId="48" xfId="2" applyNumberFormat="1" applyFont="1" applyFill="1" applyBorder="1" applyAlignment="1">
      <alignment horizontal="center" vertical="center" wrapText="1"/>
    </xf>
    <xf numFmtId="49" fontId="29" fillId="0" borderId="48" xfId="1" applyNumberFormat="1" applyFont="1" applyFill="1" applyBorder="1" applyAlignment="1">
      <alignment horizontal="center" vertical="center"/>
    </xf>
    <xf numFmtId="2" fontId="3" fillId="0" borderId="42" xfId="0" applyNumberFormat="1" applyFont="1" applyFill="1" applyBorder="1" applyAlignment="1">
      <alignment horizontal="center" vertical="center"/>
    </xf>
    <xf numFmtId="2" fontId="3" fillId="0" borderId="32" xfId="0" applyNumberFormat="1" applyFont="1" applyFill="1" applyBorder="1" applyAlignment="1">
      <alignment horizontal="center" vertical="center"/>
    </xf>
    <xf numFmtId="2" fontId="3" fillId="0" borderId="43" xfId="0" applyNumberFormat="1" applyFont="1" applyFill="1" applyBorder="1" applyAlignment="1">
      <alignment horizontal="center" vertical="center"/>
    </xf>
    <xf numFmtId="0" fontId="30" fillId="0" borderId="0" xfId="2" applyFont="1" applyFill="1"/>
    <xf numFmtId="0" fontId="30" fillId="0" borderId="0" xfId="2" applyFont="1" applyFill="1" applyAlignment="1">
      <alignment horizontal="center"/>
    </xf>
    <xf numFmtId="0" fontId="30" fillId="0" borderId="0" xfId="2" applyFont="1" applyFill="1" applyAlignment="1">
      <alignment horizontal="right"/>
    </xf>
    <xf numFmtId="1" fontId="30" fillId="0" borderId="0" xfId="2" applyNumberFormat="1" applyFont="1" applyFill="1" applyBorder="1" applyAlignment="1">
      <alignment vertical="top"/>
    </xf>
    <xf numFmtId="49" fontId="30" fillId="0" borderId="1" xfId="2" applyNumberFormat="1" applyFont="1" applyFill="1" applyBorder="1" applyAlignment="1">
      <alignment horizontal="center" vertical="center" wrapText="1"/>
    </xf>
    <xf numFmtId="49" fontId="30" fillId="0" borderId="1" xfId="2" applyNumberFormat="1" applyFont="1" applyFill="1" applyBorder="1" applyAlignment="1">
      <alignment horizontal="center" vertical="center" textRotation="90" wrapText="1"/>
    </xf>
    <xf numFmtId="49" fontId="32" fillId="0" borderId="1" xfId="2" applyNumberFormat="1" applyFont="1" applyFill="1" applyBorder="1" applyAlignment="1">
      <alignment horizontal="center" vertical="center" wrapText="1"/>
    </xf>
    <xf numFmtId="49" fontId="32" fillId="0" borderId="1" xfId="2" applyNumberFormat="1" applyFont="1" applyFill="1" applyBorder="1" applyAlignment="1">
      <alignment horizontal="center" vertical="center"/>
    </xf>
    <xf numFmtId="4" fontId="32" fillId="0" borderId="1" xfId="2" applyNumberFormat="1" applyFont="1" applyFill="1" applyBorder="1" applyAlignment="1">
      <alignment horizontal="center" vertical="center"/>
    </xf>
    <xf numFmtId="167" fontId="32" fillId="0" borderId="1" xfId="2" applyNumberFormat="1" applyFont="1" applyFill="1" applyBorder="1" applyAlignment="1">
      <alignment horizontal="center" vertical="center"/>
    </xf>
    <xf numFmtId="4" fontId="30" fillId="0" borderId="1" xfId="2" applyNumberFormat="1" applyFont="1" applyFill="1" applyBorder="1" applyAlignment="1">
      <alignment horizontal="center" vertical="center"/>
    </xf>
    <xf numFmtId="49" fontId="32" fillId="0" borderId="1" xfId="2" applyNumberFormat="1" applyFont="1" applyFill="1" applyBorder="1" applyAlignment="1">
      <alignment vertical="center" wrapText="1"/>
    </xf>
    <xf numFmtId="0" fontId="32" fillId="0" borderId="0" xfId="2" applyFont="1" applyFill="1"/>
    <xf numFmtId="0" fontId="32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9" fontId="32" fillId="0" borderId="1" xfId="1" applyNumberFormat="1" applyFont="1" applyFill="1" applyBorder="1" applyAlignment="1">
      <alignment horizontal="center" vertical="center"/>
    </xf>
    <xf numFmtId="49" fontId="30" fillId="0" borderId="1" xfId="1" applyNumberFormat="1" applyFont="1" applyFill="1" applyBorder="1" applyAlignment="1">
      <alignment horizontal="center" vertical="center"/>
    </xf>
    <xf numFmtId="49" fontId="30" fillId="0" borderId="1" xfId="2" applyNumberFormat="1" applyFont="1" applyFill="1" applyBorder="1" applyAlignment="1">
      <alignment horizontal="center" vertical="center"/>
    </xf>
    <xf numFmtId="166" fontId="30" fillId="0" borderId="1" xfId="0" applyNumberFormat="1" applyFont="1" applyFill="1" applyBorder="1" applyAlignment="1">
      <alignment horizontal="center" vertical="center" wrapText="1"/>
    </xf>
    <xf numFmtId="167" fontId="30" fillId="0" borderId="1" xfId="2" applyNumberFormat="1" applyFont="1" applyFill="1" applyBorder="1" applyAlignment="1">
      <alignment horizontal="center" vertical="center"/>
    </xf>
    <xf numFmtId="167" fontId="30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49" fontId="30" fillId="0" borderId="1" xfId="2" applyNumberFormat="1" applyFont="1" applyFill="1" applyBorder="1" applyAlignment="1">
      <alignment vertical="center" wrapText="1"/>
    </xf>
    <xf numFmtId="167" fontId="30" fillId="0" borderId="1" xfId="2" applyNumberFormat="1" applyFont="1" applyFill="1" applyBorder="1" applyAlignment="1">
      <alignment horizontal="center" vertical="center" wrapText="1"/>
    </xf>
    <xf numFmtId="4" fontId="30" fillId="0" borderId="1" xfId="2" applyNumberFormat="1" applyFont="1" applyFill="1" applyBorder="1" applyAlignment="1">
      <alignment horizontal="center" vertical="center" wrapText="1"/>
    </xf>
    <xf numFmtId="49" fontId="30" fillId="0" borderId="51" xfId="1" applyNumberFormat="1" applyFont="1" applyFill="1" applyBorder="1" applyAlignment="1">
      <alignment horizontal="center" vertical="center"/>
    </xf>
    <xf numFmtId="49" fontId="30" fillId="0" borderId="51" xfId="2" applyNumberFormat="1" applyFont="1" applyFill="1" applyBorder="1" applyAlignment="1">
      <alignment horizontal="center" vertical="center" wrapText="1"/>
    </xf>
    <xf numFmtId="49" fontId="30" fillId="0" borderId="48" xfId="1" applyNumberFormat="1" applyFont="1" applyFill="1" applyBorder="1" applyAlignment="1">
      <alignment horizontal="center" vertical="center"/>
    </xf>
    <xf numFmtId="49" fontId="30" fillId="0" borderId="48" xfId="2" applyNumberFormat="1" applyFont="1" applyFill="1" applyBorder="1" applyAlignment="1">
      <alignment horizontal="center" vertical="center" wrapText="1"/>
    </xf>
    <xf numFmtId="167" fontId="30" fillId="0" borderId="48" xfId="2" applyNumberFormat="1" applyFont="1" applyFill="1" applyBorder="1" applyAlignment="1">
      <alignment horizontal="center" vertical="center"/>
    </xf>
    <xf numFmtId="49" fontId="30" fillId="0" borderId="48" xfId="2" applyNumberFormat="1" applyFont="1" applyFill="1" applyBorder="1" applyAlignment="1">
      <alignment vertical="center" wrapText="1"/>
    </xf>
    <xf numFmtId="49" fontId="30" fillId="0" borderId="17" xfId="1" applyNumberFormat="1" applyFont="1" applyFill="1" applyBorder="1" applyAlignment="1">
      <alignment horizontal="center" vertical="center"/>
    </xf>
    <xf numFmtId="49" fontId="29" fillId="0" borderId="38" xfId="1" applyNumberFormat="1" applyFont="1" applyFill="1" applyBorder="1" applyAlignment="1">
      <alignment horizontal="center" vertical="center" wrapText="1"/>
    </xf>
    <xf numFmtId="49" fontId="29" fillId="0" borderId="18" xfId="1" applyNumberFormat="1" applyFont="1" applyFill="1" applyBorder="1" applyAlignment="1">
      <alignment horizontal="center" vertical="center"/>
    </xf>
    <xf numFmtId="167" fontId="30" fillId="0" borderId="32" xfId="2" applyNumberFormat="1" applyFont="1" applyFill="1" applyBorder="1" applyAlignment="1">
      <alignment horizontal="center" vertical="center"/>
    </xf>
    <xf numFmtId="49" fontId="30" fillId="0" borderId="32" xfId="2" applyNumberFormat="1" applyFont="1" applyFill="1" applyBorder="1" applyAlignment="1">
      <alignment vertical="center" wrapText="1"/>
    </xf>
    <xf numFmtId="49" fontId="30" fillId="0" borderId="50" xfId="1" applyNumberFormat="1" applyFont="1" applyFill="1" applyBorder="1" applyAlignment="1">
      <alignment horizontal="center" vertical="center"/>
    </xf>
    <xf numFmtId="49" fontId="29" fillId="0" borderId="28" xfId="1" applyNumberFormat="1" applyFont="1" applyFill="1" applyBorder="1" applyAlignment="1">
      <alignment horizontal="center" vertical="center" wrapText="1"/>
    </xf>
    <xf numFmtId="0" fontId="29" fillId="0" borderId="48" xfId="1" applyFont="1" applyFill="1" applyBorder="1" applyAlignment="1">
      <alignment horizontal="center" vertical="center" wrapText="1"/>
    </xf>
    <xf numFmtId="171" fontId="30" fillId="0" borderId="48" xfId="2" applyNumberFormat="1" applyFont="1" applyFill="1" applyBorder="1" applyAlignment="1">
      <alignment horizontal="center" vertical="center"/>
    </xf>
    <xf numFmtId="4" fontId="30" fillId="0" borderId="48" xfId="2" applyNumberFormat="1" applyFont="1" applyFill="1" applyBorder="1" applyAlignment="1">
      <alignment horizontal="center" vertical="center"/>
    </xf>
    <xf numFmtId="49" fontId="30" fillId="0" borderId="3" xfId="1" applyNumberFormat="1" applyFont="1" applyFill="1" applyBorder="1" applyAlignment="1">
      <alignment horizontal="center" vertical="center"/>
    </xf>
    <xf numFmtId="4" fontId="27" fillId="0" borderId="28" xfId="1" applyNumberFormat="1" applyFont="1" applyFill="1" applyBorder="1" applyAlignment="1">
      <alignment horizontal="center" vertical="center" wrapText="1"/>
    </xf>
    <xf numFmtId="49" fontId="29" fillId="0" borderId="30" xfId="2" applyNumberFormat="1" applyFont="1" applyFill="1" applyBorder="1" applyAlignment="1">
      <alignment horizontal="center" vertical="center" wrapText="1"/>
    </xf>
    <xf numFmtId="49" fontId="29" fillId="0" borderId="35" xfId="1" applyNumberFormat="1" applyFont="1" applyFill="1" applyBorder="1" applyAlignment="1">
      <alignment horizontal="center" vertical="center"/>
    </xf>
    <xf numFmtId="49" fontId="29" fillId="0" borderId="31" xfId="2" applyNumberFormat="1" applyFont="1" applyFill="1" applyBorder="1" applyAlignment="1">
      <alignment horizontal="center" vertical="center" wrapText="1"/>
    </xf>
    <xf numFmtId="49" fontId="30" fillId="0" borderId="33" xfId="2" applyNumberFormat="1" applyFont="1" applyFill="1" applyBorder="1" applyAlignment="1">
      <alignment horizontal="center" vertical="center" wrapText="1"/>
    </xf>
    <xf numFmtId="0" fontId="30" fillId="0" borderId="1" xfId="1" applyFont="1" applyFill="1" applyBorder="1" applyAlignment="1">
      <alignment horizontal="center" vertical="center"/>
    </xf>
    <xf numFmtId="166" fontId="30" fillId="0" borderId="1" xfId="0" applyNumberFormat="1" applyFont="1" applyFill="1" applyBorder="1" applyAlignment="1">
      <alignment horizontal="center" vertical="center"/>
    </xf>
    <xf numFmtId="170" fontId="30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/>
    </xf>
    <xf numFmtId="4" fontId="28" fillId="0" borderId="37" xfId="1" applyNumberFormat="1" applyFont="1" applyFill="1" applyBorder="1" applyAlignment="1">
      <alignment horizontal="center" vertical="center" wrapText="1"/>
    </xf>
    <xf numFmtId="49" fontId="30" fillId="0" borderId="32" xfId="2" applyNumberFormat="1" applyFont="1" applyFill="1" applyBorder="1" applyAlignment="1">
      <alignment horizontal="center" vertical="center"/>
    </xf>
    <xf numFmtId="49" fontId="30" fillId="0" borderId="32" xfId="2" applyNumberFormat="1" applyFont="1" applyFill="1" applyBorder="1" applyAlignment="1">
      <alignment horizontal="center" vertical="center" wrapText="1"/>
    </xf>
    <xf numFmtId="0" fontId="27" fillId="0" borderId="34" xfId="0" applyFont="1" applyFill="1" applyBorder="1" applyAlignment="1">
      <alignment horizontal="center" vertical="center" wrapText="1"/>
    </xf>
    <xf numFmtId="0" fontId="27" fillId="0" borderId="35" xfId="0" applyFont="1" applyFill="1" applyBorder="1" applyAlignment="1">
      <alignment horizontal="center" vertical="center"/>
    </xf>
    <xf numFmtId="2" fontId="30" fillId="0" borderId="32" xfId="0" applyNumberFormat="1" applyFont="1" applyFill="1" applyBorder="1" applyAlignment="1">
      <alignment horizontal="center" vertical="center" wrapText="1"/>
    </xf>
    <xf numFmtId="49" fontId="32" fillId="0" borderId="33" xfId="2" applyNumberFormat="1" applyFont="1" applyFill="1" applyBorder="1" applyAlignment="1">
      <alignment horizontal="center" vertical="center" wrapText="1"/>
    </xf>
    <xf numFmtId="49" fontId="30" fillId="0" borderId="36" xfId="2" applyNumberFormat="1" applyFont="1" applyFill="1" applyBorder="1" applyAlignment="1">
      <alignment horizontal="center" vertical="center" wrapText="1"/>
    </xf>
    <xf numFmtId="49" fontId="30" fillId="0" borderId="0" xfId="2" applyNumberFormat="1" applyFont="1" applyFill="1" applyBorder="1" applyAlignment="1">
      <alignment horizontal="center" vertical="center" wrapText="1"/>
    </xf>
    <xf numFmtId="49" fontId="30" fillId="0" borderId="49" xfId="1" applyNumberFormat="1" applyFont="1" applyFill="1" applyBorder="1" applyAlignment="1">
      <alignment horizontal="center" vertical="center"/>
    </xf>
    <xf numFmtId="167" fontId="30" fillId="0" borderId="48" xfId="2" applyNumberFormat="1" applyFont="1" applyFill="1" applyBorder="1" applyAlignment="1">
      <alignment horizontal="center" vertical="center" wrapText="1"/>
    </xf>
    <xf numFmtId="49" fontId="30" fillId="0" borderId="3" xfId="2" applyNumberFormat="1" applyFont="1" applyFill="1" applyBorder="1" applyAlignment="1">
      <alignment horizontal="center" vertical="center" wrapText="1"/>
    </xf>
    <xf numFmtId="49" fontId="29" fillId="0" borderId="34" xfId="1" applyNumberFormat="1" applyFont="1" applyFill="1" applyBorder="1" applyAlignment="1">
      <alignment horizontal="center" vertical="center" wrapText="1"/>
    </xf>
    <xf numFmtId="167" fontId="30" fillId="0" borderId="27" xfId="2" applyNumberFormat="1" applyFont="1" applyFill="1" applyBorder="1" applyAlignment="1">
      <alignment horizontal="center" vertical="center" wrapText="1"/>
    </xf>
    <xf numFmtId="167" fontId="30" fillId="0" borderId="27" xfId="2" applyNumberFormat="1" applyFont="1" applyFill="1" applyBorder="1" applyAlignment="1">
      <alignment horizontal="center" vertical="center"/>
    </xf>
    <xf numFmtId="167" fontId="30" fillId="0" borderId="27" xfId="0" applyNumberFormat="1" applyFont="1" applyFill="1" applyBorder="1" applyAlignment="1">
      <alignment horizontal="center" vertical="center" wrapText="1"/>
    </xf>
    <xf numFmtId="167" fontId="32" fillId="0" borderId="27" xfId="2" applyNumberFormat="1" applyFont="1" applyFill="1" applyBorder="1" applyAlignment="1">
      <alignment horizontal="center" vertical="center"/>
    </xf>
    <xf numFmtId="49" fontId="30" fillId="0" borderId="27" xfId="2" applyNumberFormat="1" applyFont="1" applyFill="1" applyBorder="1" applyAlignment="1">
      <alignment vertical="center" wrapText="1"/>
    </xf>
    <xf numFmtId="0" fontId="27" fillId="0" borderId="38" xfId="0" applyFont="1" applyFill="1" applyBorder="1" applyAlignment="1">
      <alignment horizontal="center" vertical="center" wrapText="1"/>
    </xf>
    <xf numFmtId="0" fontId="27" fillId="0" borderId="31" xfId="0" applyFont="1" applyFill="1" applyBorder="1" applyAlignment="1">
      <alignment horizontal="center" vertical="center" wrapText="1"/>
    </xf>
    <xf numFmtId="49" fontId="29" fillId="0" borderId="28" xfId="2" applyNumberFormat="1" applyFont="1" applyFill="1" applyBorder="1" applyAlignment="1">
      <alignment horizontal="center" vertical="center" wrapText="1"/>
    </xf>
    <xf numFmtId="49" fontId="30" fillId="0" borderId="48" xfId="2" applyNumberFormat="1" applyFont="1" applyFill="1" applyBorder="1" applyAlignment="1">
      <alignment horizontal="center" vertical="center"/>
    </xf>
    <xf numFmtId="2" fontId="30" fillId="0" borderId="48" xfId="0" applyNumberFormat="1" applyFont="1" applyFill="1" applyBorder="1" applyAlignment="1">
      <alignment horizontal="center" vertical="center" wrapText="1"/>
    </xf>
    <xf numFmtId="167" fontId="30" fillId="0" borderId="48" xfId="0" applyNumberFormat="1" applyFont="1" applyFill="1" applyBorder="1" applyAlignment="1">
      <alignment horizontal="center" vertical="center" wrapText="1"/>
    </xf>
    <xf numFmtId="49" fontId="29" fillId="0" borderId="29" xfId="1" applyNumberFormat="1" applyFont="1" applyFill="1" applyBorder="1" applyAlignment="1">
      <alignment horizontal="center" vertical="center"/>
    </xf>
    <xf numFmtId="49" fontId="29" fillId="0" borderId="30" xfId="1" applyNumberFormat="1" applyFont="1" applyFill="1" applyBorder="1" applyAlignment="1">
      <alignment horizontal="center" vertical="center" wrapText="1"/>
    </xf>
    <xf numFmtId="49" fontId="29" fillId="0" borderId="31" xfId="1" applyNumberFormat="1" applyFont="1" applyFill="1" applyBorder="1" applyAlignment="1">
      <alignment horizontal="center" vertical="center" wrapText="1"/>
    </xf>
    <xf numFmtId="49" fontId="30" fillId="0" borderId="1" xfId="2" applyNumberFormat="1" applyFont="1" applyFill="1" applyBorder="1" applyAlignment="1">
      <alignment horizontal="center" vertical="top" wrapText="1"/>
    </xf>
    <xf numFmtId="4" fontId="32" fillId="0" borderId="48" xfId="2" applyNumberFormat="1" applyFont="1" applyFill="1" applyBorder="1" applyAlignment="1">
      <alignment horizontal="center" vertical="center"/>
    </xf>
    <xf numFmtId="49" fontId="32" fillId="0" borderId="48" xfId="2" applyNumberFormat="1" applyFont="1" applyFill="1" applyBorder="1" applyAlignment="1">
      <alignment vertical="center" wrapText="1"/>
    </xf>
    <xf numFmtId="49" fontId="29" fillId="0" borderId="1" xfId="1" applyNumberFormat="1" applyFont="1" applyFill="1" applyBorder="1" applyAlignment="1">
      <alignment horizontal="center" vertical="center" wrapText="1"/>
    </xf>
    <xf numFmtId="167" fontId="33" fillId="0" borderId="1" xfId="2" applyNumberFormat="1" applyFont="1" applyFill="1" applyBorder="1" applyAlignment="1">
      <alignment horizontal="center" vertical="center"/>
    </xf>
    <xf numFmtId="167" fontId="30" fillId="0" borderId="36" xfId="2" applyNumberFormat="1" applyFont="1" applyFill="1" applyBorder="1" applyAlignment="1">
      <alignment horizontal="center" vertical="center"/>
    </xf>
    <xf numFmtId="49" fontId="29" fillId="0" borderId="44" xfId="2" applyNumberFormat="1" applyFont="1" applyFill="1" applyBorder="1" applyAlignment="1">
      <alignment horizontal="center" vertical="center" wrapText="1"/>
    </xf>
    <xf numFmtId="49" fontId="30" fillId="0" borderId="27" xfId="2" applyNumberFormat="1" applyFont="1" applyFill="1" applyBorder="1" applyAlignment="1">
      <alignment horizontal="center" vertical="center"/>
    </xf>
    <xf numFmtId="49" fontId="30" fillId="0" borderId="27" xfId="2" applyNumberFormat="1" applyFont="1" applyFill="1" applyBorder="1" applyAlignment="1">
      <alignment horizontal="center" vertical="center" wrapText="1"/>
    </xf>
    <xf numFmtId="4" fontId="30" fillId="0" borderId="27" xfId="2" applyNumberFormat="1" applyFont="1" applyFill="1" applyBorder="1" applyAlignment="1">
      <alignment horizontal="center" vertical="center" wrapText="1"/>
    </xf>
    <xf numFmtId="2" fontId="30" fillId="0" borderId="3" xfId="0" applyNumberFormat="1" applyFont="1" applyFill="1" applyBorder="1" applyAlignment="1">
      <alignment horizontal="center" vertical="center" wrapText="1"/>
    </xf>
    <xf numFmtId="0" fontId="34" fillId="0" borderId="39" xfId="0" applyFont="1" applyFill="1" applyBorder="1" applyAlignment="1">
      <alignment horizontal="right" vertical="center" wrapText="1"/>
    </xf>
    <xf numFmtId="0" fontId="34" fillId="0" borderId="40" xfId="0" applyFont="1" applyFill="1" applyBorder="1" applyAlignment="1">
      <alignment horizontal="right" vertical="center" wrapText="1"/>
    </xf>
    <xf numFmtId="0" fontId="34" fillId="0" borderId="41" xfId="0" applyFont="1" applyFill="1" applyBorder="1" applyAlignment="1">
      <alignment horizontal="right" vertical="center" wrapText="1"/>
    </xf>
    <xf numFmtId="167" fontId="30" fillId="0" borderId="35" xfId="0" applyNumberFormat="1" applyFont="1" applyFill="1" applyBorder="1" applyAlignment="1">
      <alignment horizontal="center" vertical="center" wrapText="1"/>
    </xf>
    <xf numFmtId="0" fontId="34" fillId="0" borderId="42" xfId="0" applyFont="1" applyFill="1" applyBorder="1" applyAlignment="1">
      <alignment horizontal="center" vertical="center" wrapText="1"/>
    </xf>
    <xf numFmtId="0" fontId="34" fillId="0" borderId="32" xfId="0" applyFont="1" applyFill="1" applyBorder="1" applyAlignment="1">
      <alignment horizontal="center" vertical="center" wrapText="1"/>
    </xf>
    <xf numFmtId="0" fontId="34" fillId="0" borderId="43" xfId="0" applyFont="1" applyFill="1" applyBorder="1" applyAlignment="1">
      <alignment horizontal="center" vertical="center" wrapText="1"/>
    </xf>
    <xf numFmtId="0" fontId="29" fillId="0" borderId="48" xfId="0" applyFont="1" applyFill="1" applyBorder="1" applyAlignment="1">
      <alignment horizontal="center" vertical="center" wrapText="1"/>
    </xf>
    <xf numFmtId="166" fontId="35" fillId="0" borderId="42" xfId="0" applyNumberFormat="1" applyFont="1" applyFill="1" applyBorder="1" applyAlignment="1">
      <alignment horizontal="center" vertical="center" wrapText="1"/>
    </xf>
    <xf numFmtId="166" fontId="35" fillId="0" borderId="48" xfId="0" applyNumberFormat="1" applyFont="1" applyFill="1" applyBorder="1" applyAlignment="1">
      <alignment horizontal="center" vertical="center" wrapText="1"/>
    </xf>
    <xf numFmtId="166" fontId="34" fillId="0" borderId="48" xfId="0" applyNumberFormat="1" applyFont="1" applyFill="1" applyBorder="1" applyAlignment="1">
      <alignment horizontal="center" vertical="center" wrapText="1"/>
    </xf>
    <xf numFmtId="166" fontId="34" fillId="0" borderId="43" xfId="0" applyNumberFormat="1" applyFont="1" applyFill="1" applyBorder="1" applyAlignment="1">
      <alignment horizontal="center" vertical="center" wrapText="1"/>
    </xf>
    <xf numFmtId="0" fontId="29" fillId="0" borderId="49" xfId="0" applyFont="1" applyFill="1" applyBorder="1" applyAlignment="1">
      <alignment horizontal="center" vertical="center" wrapText="1"/>
    </xf>
    <xf numFmtId="4" fontId="27" fillId="0" borderId="30" xfId="1" applyNumberFormat="1" applyFont="1" applyFill="1" applyBorder="1" applyAlignment="1">
      <alignment horizontal="center" vertical="center" wrapText="1"/>
    </xf>
    <xf numFmtId="167" fontId="30" fillId="0" borderId="42" xfId="2" applyNumberFormat="1" applyFont="1" applyFill="1" applyBorder="1" applyAlignment="1">
      <alignment horizontal="center" vertical="center"/>
    </xf>
    <xf numFmtId="167" fontId="30" fillId="0" borderId="43" xfId="2" applyNumberFormat="1" applyFont="1" applyFill="1" applyBorder="1" applyAlignment="1">
      <alignment horizontal="center" vertical="center"/>
    </xf>
    <xf numFmtId="167" fontId="30" fillId="0" borderId="33" xfId="2" applyNumberFormat="1" applyFont="1" applyFill="1" applyBorder="1" applyAlignment="1">
      <alignment horizontal="center" vertical="center"/>
    </xf>
    <xf numFmtId="2" fontId="30" fillId="0" borderId="0" xfId="2" applyNumberFormat="1" applyFont="1" applyFill="1" applyAlignment="1">
      <alignment horizontal="center" vertical="center"/>
    </xf>
    <xf numFmtId="0" fontId="30" fillId="0" borderId="1" xfId="2" applyFont="1" applyFill="1" applyBorder="1" applyAlignment="1">
      <alignment horizontal="center" vertical="center"/>
    </xf>
    <xf numFmtId="0" fontId="30" fillId="0" borderId="20" xfId="2" applyFont="1" applyFill="1" applyBorder="1" applyAlignment="1">
      <alignment horizontal="center" vertical="center"/>
    </xf>
    <xf numFmtId="49" fontId="30" fillId="0" borderId="20" xfId="1" applyNumberFormat="1" applyFont="1" applyFill="1" applyBorder="1" applyAlignment="1">
      <alignment horizontal="center" vertical="center"/>
    </xf>
    <xf numFmtId="4" fontId="30" fillId="0" borderId="20" xfId="2" applyNumberFormat="1" applyFont="1" applyFill="1" applyBorder="1" applyAlignment="1">
      <alignment horizontal="center" vertical="center" wrapText="1"/>
    </xf>
    <xf numFmtId="167" fontId="30" fillId="0" borderId="20" xfId="2" applyNumberFormat="1" applyFont="1" applyFill="1" applyBorder="1" applyAlignment="1">
      <alignment horizontal="center" vertical="center"/>
    </xf>
    <xf numFmtId="2" fontId="30" fillId="0" borderId="20" xfId="0" applyNumberFormat="1" applyFont="1" applyFill="1" applyBorder="1" applyAlignment="1">
      <alignment horizontal="center" vertical="center" wrapText="1"/>
    </xf>
    <xf numFmtId="166" fontId="30" fillId="0" borderId="20" xfId="0" applyNumberFormat="1" applyFont="1" applyFill="1" applyBorder="1" applyAlignment="1">
      <alignment horizontal="center" vertical="center" wrapText="1"/>
    </xf>
    <xf numFmtId="49" fontId="30" fillId="0" borderId="20" xfId="2" applyNumberFormat="1" applyFont="1" applyFill="1" applyBorder="1" applyAlignment="1">
      <alignment vertical="center" wrapText="1"/>
    </xf>
    <xf numFmtId="166" fontId="30" fillId="0" borderId="1" xfId="2" applyNumberFormat="1" applyFont="1" applyFill="1" applyBorder="1" applyAlignment="1">
      <alignment horizontal="center" vertical="center"/>
    </xf>
    <xf numFmtId="0" fontId="30" fillId="0" borderId="19" xfId="2" applyFont="1" applyFill="1" applyBorder="1" applyAlignment="1">
      <alignment horizontal="center" vertical="center"/>
    </xf>
    <xf numFmtId="49" fontId="30" fillId="0" borderId="19" xfId="1" applyNumberFormat="1" applyFont="1" applyFill="1" applyBorder="1" applyAlignment="1">
      <alignment horizontal="center" vertical="center"/>
    </xf>
    <xf numFmtId="4" fontId="30" fillId="0" borderId="19" xfId="2" applyNumberFormat="1" applyFont="1" applyFill="1" applyBorder="1" applyAlignment="1">
      <alignment horizontal="center" vertical="center" wrapText="1"/>
    </xf>
    <xf numFmtId="167" fontId="30" fillId="0" borderId="19" xfId="2" applyNumberFormat="1" applyFont="1" applyFill="1" applyBorder="1" applyAlignment="1">
      <alignment horizontal="center" vertical="center"/>
    </xf>
    <xf numFmtId="166" fontId="30" fillId="0" borderId="19" xfId="0" applyNumberFormat="1" applyFont="1" applyFill="1" applyBorder="1" applyAlignment="1">
      <alignment horizontal="center" vertical="center" wrapText="1"/>
    </xf>
    <xf numFmtId="166" fontId="30" fillId="0" borderId="19" xfId="2" applyNumberFormat="1" applyFont="1" applyFill="1" applyBorder="1" applyAlignment="1">
      <alignment horizontal="center" vertical="center"/>
    </xf>
    <xf numFmtId="4" fontId="30" fillId="0" borderId="19" xfId="2" applyNumberFormat="1" applyFont="1" applyFill="1" applyBorder="1" applyAlignment="1">
      <alignment horizontal="center" vertical="center"/>
    </xf>
    <xf numFmtId="49" fontId="30" fillId="0" borderId="19" xfId="2" applyNumberFormat="1" applyFont="1" applyFill="1" applyBorder="1" applyAlignment="1">
      <alignment vertical="center" wrapText="1"/>
    </xf>
    <xf numFmtId="0" fontId="30" fillId="0" borderId="1" xfId="2" applyNumberFormat="1" applyFont="1" applyFill="1" applyBorder="1" applyAlignment="1">
      <alignment horizontal="center" vertical="center"/>
    </xf>
    <xf numFmtId="4" fontId="30" fillId="0" borderId="27" xfId="2" applyNumberFormat="1" applyFont="1" applyFill="1" applyBorder="1" applyAlignment="1">
      <alignment horizontal="center" vertical="center"/>
    </xf>
    <xf numFmtId="0" fontId="30" fillId="0" borderId="1" xfId="2" applyNumberFormat="1" applyFont="1" applyFill="1" applyBorder="1" applyAlignment="1">
      <alignment horizontal="center" vertical="center" wrapText="1"/>
    </xf>
    <xf numFmtId="166" fontId="30" fillId="0" borderId="1" xfId="2" applyNumberFormat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166" fontId="30" fillId="0" borderId="27" xfId="0" applyNumberFormat="1" applyFont="1" applyFill="1" applyBorder="1" applyAlignment="1">
      <alignment horizontal="center" vertical="center" wrapText="1"/>
    </xf>
    <xf numFmtId="166" fontId="30" fillId="0" borderId="27" xfId="2" applyNumberFormat="1" applyFont="1" applyFill="1" applyBorder="1" applyAlignment="1">
      <alignment horizontal="center" vertical="center"/>
    </xf>
    <xf numFmtId="49" fontId="29" fillId="0" borderId="27" xfId="1" applyNumberFormat="1" applyFont="1" applyFill="1" applyBorder="1" applyAlignment="1">
      <alignment horizontal="center" vertical="center"/>
    </xf>
    <xf numFmtId="4" fontId="30" fillId="0" borderId="0" xfId="2" applyNumberFormat="1" applyFont="1" applyFill="1" applyBorder="1" applyAlignment="1">
      <alignment horizontal="center" vertical="center"/>
    </xf>
    <xf numFmtId="0" fontId="30" fillId="0" borderId="0" xfId="2" applyFont="1" applyFill="1" applyAlignment="1">
      <alignment horizontal="center"/>
    </xf>
    <xf numFmtId="165" fontId="30" fillId="0" borderId="2" xfId="2" applyNumberFormat="1" applyFont="1" applyFill="1" applyBorder="1" applyAlignment="1">
      <alignment horizontal="center" vertical="top"/>
    </xf>
    <xf numFmtId="49" fontId="30" fillId="0" borderId="1" xfId="2" applyNumberFormat="1" applyFont="1" applyFill="1" applyBorder="1" applyAlignment="1">
      <alignment horizontal="center" vertical="center" wrapText="1"/>
    </xf>
    <xf numFmtId="49" fontId="30" fillId="0" borderId="1" xfId="2" applyNumberFormat="1" applyFont="1" applyFill="1" applyBorder="1" applyAlignment="1">
      <alignment horizontal="center" vertical="center" textRotation="90" wrapText="1"/>
    </xf>
    <xf numFmtId="0" fontId="30" fillId="0" borderId="0" xfId="1" applyFont="1" applyFill="1" applyAlignment="1">
      <alignment horizontal="center" vertical="top"/>
    </xf>
    <xf numFmtId="0" fontId="30" fillId="0" borderId="0" xfId="2" applyFont="1" applyFill="1" applyAlignment="1">
      <alignment horizontal="right" vertical="center"/>
    </xf>
    <xf numFmtId="0" fontId="30" fillId="0" borderId="0" xfId="1" applyFont="1" applyFill="1" applyAlignment="1">
      <alignment horizontal="center" vertical="center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49" fontId="30" fillId="0" borderId="3" xfId="2" applyNumberFormat="1" applyFont="1" applyFill="1" applyBorder="1" applyAlignment="1">
      <alignment horizontal="center" vertical="center" wrapText="1"/>
    </xf>
    <xf numFmtId="49" fontId="30" fillId="0" borderId="4" xfId="2" applyNumberFormat="1" applyFont="1" applyFill="1" applyBorder="1" applyAlignment="1">
      <alignment horizontal="center" vertical="center" wrapText="1"/>
    </xf>
    <xf numFmtId="49" fontId="30" fillId="0" borderId="5" xfId="2" applyNumberFormat="1" applyFont="1" applyFill="1" applyBorder="1" applyAlignment="1">
      <alignment horizontal="center" vertical="center" wrapText="1"/>
    </xf>
    <xf numFmtId="49" fontId="30" fillId="0" borderId="25" xfId="2" applyNumberFormat="1" applyFont="1" applyFill="1" applyBorder="1" applyAlignment="1">
      <alignment horizontal="center" vertical="center"/>
    </xf>
    <xf numFmtId="49" fontId="30" fillId="0" borderId="26" xfId="2" applyNumberFormat="1" applyFont="1" applyFill="1" applyBorder="1" applyAlignment="1">
      <alignment horizontal="center" vertical="center"/>
    </xf>
    <xf numFmtId="49" fontId="30" fillId="0" borderId="1" xfId="2" applyNumberFormat="1" applyFont="1" applyFill="1" applyBorder="1" applyAlignment="1">
      <alignment horizontal="center" vertical="center"/>
    </xf>
  </cellXfs>
  <cellStyles count="271"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Акцент1 2" xfId="25"/>
    <cellStyle name="60% - Акцент2 2" xfId="26"/>
    <cellStyle name="60% - Акцент3 2" xfId="27"/>
    <cellStyle name="60% - Акцент4 2" xfId="28"/>
    <cellStyle name="60% - Акцент5 2" xfId="29"/>
    <cellStyle name="60% - Акцент6 2" xfId="30"/>
    <cellStyle name="Normal 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вод  2 2" xfId="244"/>
    <cellStyle name="Ввод  2 3" xfId="254"/>
    <cellStyle name="Ввод  2 4" xfId="242"/>
    <cellStyle name="Ввод  2 5" xfId="263"/>
    <cellStyle name="Ввод  2 6" xfId="253"/>
    <cellStyle name="Ввод  2 7" xfId="237"/>
    <cellStyle name="Ввод  2 8" xfId="267"/>
    <cellStyle name="Вывод 2" xfId="39"/>
    <cellStyle name="Вывод 2 2" xfId="251"/>
    <cellStyle name="Вывод 2 3" xfId="247"/>
    <cellStyle name="Вывод 2 4" xfId="246"/>
    <cellStyle name="Вывод 2 5" xfId="249"/>
    <cellStyle name="Вывод 2 6" xfId="255"/>
    <cellStyle name="Вывод 2 7" xfId="238"/>
    <cellStyle name="Вывод 2 8" xfId="268"/>
    <cellStyle name="Вычисление 2" xfId="40"/>
    <cellStyle name="Вычисление 2 2" xfId="261"/>
    <cellStyle name="Вычисление 2 3" xfId="260"/>
    <cellStyle name="Вычисление 2 4" xfId="258"/>
    <cellStyle name="Вычисление 2 5" xfId="256"/>
    <cellStyle name="Вычисление 2 6" xfId="243"/>
    <cellStyle name="Вычисление 2 7" xfId="239"/>
    <cellStyle name="Вычисление 2 8" xfId="269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Итог 2 2" xfId="245"/>
    <cellStyle name="Итог 2 3" xfId="259"/>
    <cellStyle name="Итог 2 4" xfId="252"/>
    <cellStyle name="Итог 2 5" xfId="250"/>
    <cellStyle name="Итог 2 6" xfId="264"/>
    <cellStyle name="Итог 2 7" xfId="240"/>
    <cellStyle name="Итог 2 8" xfId="270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236"/>
    <cellStyle name="Обычный 11" xfId="9"/>
    <cellStyle name="Обычный 11 2" xfId="49"/>
    <cellStyle name="Обычный 12 2" xfId="50"/>
    <cellStyle name="Обычный 2" xfId="6"/>
    <cellStyle name="Обычный 2 2" xfId="7"/>
    <cellStyle name="Обычный 2 26 2" xfId="51"/>
    <cellStyle name="Обычный 2 3" xfId="12"/>
    <cellStyle name="Обычный 2 4" xfId="11"/>
    <cellStyle name="Обычный 3" xfId="2"/>
    <cellStyle name="Обычный 3 2" xfId="10"/>
    <cellStyle name="Обычный 3 2 2 2" xfId="52"/>
    <cellStyle name="Обычный 3 21" xfId="53"/>
    <cellStyle name="Обычный 4" xfId="3"/>
    <cellStyle name="Обычный 4 2" xfId="54"/>
    <cellStyle name="Обычный 5" xfId="4"/>
    <cellStyle name="Обычный 6" xfId="55"/>
    <cellStyle name="Обычный 6 2" xfId="56"/>
    <cellStyle name="Обычный 6 2 2" xfId="57"/>
    <cellStyle name="Обычный 6 2 2 2" xfId="58"/>
    <cellStyle name="Обычный 6 2 2 2 2" xfId="59"/>
    <cellStyle name="Обычный 6 2 2 2 2 2" xfId="60"/>
    <cellStyle name="Обычный 6 2 2 2 2 2 2" xfId="61"/>
    <cellStyle name="Обычный 6 2 2 2 2 2 3" xfId="62"/>
    <cellStyle name="Обычный 6 2 2 2 2 3" xfId="63"/>
    <cellStyle name="Обычный 6 2 2 2 2 4" xfId="64"/>
    <cellStyle name="Обычный 6 2 2 2 3" xfId="65"/>
    <cellStyle name="Обычный 6 2 2 2 3 2" xfId="66"/>
    <cellStyle name="Обычный 6 2 2 2 3 3" xfId="67"/>
    <cellStyle name="Обычный 6 2 2 2 4" xfId="68"/>
    <cellStyle name="Обычный 6 2 2 2 5" xfId="69"/>
    <cellStyle name="Обычный 6 2 2 3" xfId="70"/>
    <cellStyle name="Обычный 6 2 2 3 2" xfId="71"/>
    <cellStyle name="Обычный 6 2 2 3 2 2" xfId="72"/>
    <cellStyle name="Обычный 6 2 2 3 2 3" xfId="73"/>
    <cellStyle name="Обычный 6 2 2 3 3" xfId="74"/>
    <cellStyle name="Обычный 6 2 2 3 4" xfId="75"/>
    <cellStyle name="Обычный 6 2 2 4" xfId="76"/>
    <cellStyle name="Обычный 6 2 2 4 2" xfId="77"/>
    <cellStyle name="Обычный 6 2 2 4 2 2" xfId="78"/>
    <cellStyle name="Обычный 6 2 2 4 2 3" xfId="79"/>
    <cellStyle name="Обычный 6 2 2 4 3" xfId="80"/>
    <cellStyle name="Обычный 6 2 2 4 4" xfId="81"/>
    <cellStyle name="Обычный 6 2 2 5" xfId="82"/>
    <cellStyle name="Обычный 6 2 2 5 2" xfId="83"/>
    <cellStyle name="Обычный 6 2 2 5 3" xfId="84"/>
    <cellStyle name="Обычный 6 2 2 6" xfId="85"/>
    <cellStyle name="Обычный 6 2 2 7" xfId="86"/>
    <cellStyle name="Обычный 6 2 2 8" xfId="87"/>
    <cellStyle name="Обычный 6 2 3" xfId="8"/>
    <cellStyle name="Обычный 6 2 3 2" xfId="88"/>
    <cellStyle name="Обычный 6 2 3 2 2" xfId="89"/>
    <cellStyle name="Обычный 6 2 3 2 2 2" xfId="90"/>
    <cellStyle name="Обычный 6 2 3 2 2 2 2" xfId="91"/>
    <cellStyle name="Обычный 6 2 3 2 2 2 3" xfId="92"/>
    <cellStyle name="Обычный 6 2 3 2 2 3" xfId="93"/>
    <cellStyle name="Обычный 6 2 3 2 2 4" xfId="94"/>
    <cellStyle name="Обычный 6 2 3 2 3" xfId="95"/>
    <cellStyle name="Обычный 6 2 3 2 3 2" xfId="96"/>
    <cellStyle name="Обычный 6 2 3 2 3 3" xfId="97"/>
    <cellStyle name="Обычный 6 2 3 2 4" xfId="98"/>
    <cellStyle name="Обычный 6 2 3 2 5" xfId="99"/>
    <cellStyle name="Обычный 6 2 3 3" xfId="100"/>
    <cellStyle name="Обычный 6 2 3 3 2" xfId="101"/>
    <cellStyle name="Обычный 6 2 3 3 2 2" xfId="102"/>
    <cellStyle name="Обычный 6 2 3 3 2 3" xfId="103"/>
    <cellStyle name="Обычный 6 2 3 3 3" xfId="104"/>
    <cellStyle name="Обычный 6 2 3 3 4" xfId="105"/>
    <cellStyle name="Обычный 6 2 3 4" xfId="106"/>
    <cellStyle name="Обычный 6 2 3 4 2" xfId="107"/>
    <cellStyle name="Обычный 6 2 3 4 2 2" xfId="108"/>
    <cellStyle name="Обычный 6 2 3 4 2 3" xfId="109"/>
    <cellStyle name="Обычный 6 2 3 4 3" xfId="110"/>
    <cellStyle name="Обычный 6 2 3 4 4" xfId="111"/>
    <cellStyle name="Обычный 6 2 3 5" xfId="112"/>
    <cellStyle name="Обычный 6 2 3 5 2" xfId="113"/>
    <cellStyle name="Обычный 6 2 3 5 3" xfId="114"/>
    <cellStyle name="Обычный 6 2 3 6" xfId="115"/>
    <cellStyle name="Обычный 6 2 3 7" xfId="116"/>
    <cellStyle name="Обычный 6 2 3 8" xfId="117"/>
    <cellStyle name="Обычный 6 2 4" xfId="118"/>
    <cellStyle name="Обычный 6 2 4 2" xfId="119"/>
    <cellStyle name="Обычный 6 2 4 2 2" xfId="120"/>
    <cellStyle name="Обычный 6 2 4 2 3" xfId="121"/>
    <cellStyle name="Обычный 6 2 4 3" xfId="122"/>
    <cellStyle name="Обычный 6 2 4 4" xfId="123"/>
    <cellStyle name="Обычный 6 2 5" xfId="124"/>
    <cellStyle name="Обычный 6 2 5 2" xfId="125"/>
    <cellStyle name="Обычный 6 2 5 2 2" xfId="126"/>
    <cellStyle name="Обычный 6 2 5 2 3" xfId="127"/>
    <cellStyle name="Обычный 6 2 5 3" xfId="128"/>
    <cellStyle name="Обычный 6 2 5 4" xfId="129"/>
    <cellStyle name="Обычный 6 2 6" xfId="130"/>
    <cellStyle name="Обычный 6 2 6 2" xfId="131"/>
    <cellStyle name="Обычный 6 2 6 3" xfId="132"/>
    <cellStyle name="Обычный 6 2 7" xfId="133"/>
    <cellStyle name="Обычный 6 2 8" xfId="134"/>
    <cellStyle name="Обычный 6 2 9" xfId="135"/>
    <cellStyle name="Обычный 6 3" xfId="136"/>
    <cellStyle name="Обычный 6 3 2" xfId="137"/>
    <cellStyle name="Обычный 6 3 2 2" xfId="138"/>
    <cellStyle name="Обычный 6 3 2 3" xfId="139"/>
    <cellStyle name="Обычный 6 3 3" xfId="140"/>
    <cellStyle name="Обычный 6 3 4" xfId="141"/>
    <cellStyle name="Обычный 6 4" xfId="142"/>
    <cellStyle name="Обычный 6 4 2" xfId="143"/>
    <cellStyle name="Обычный 6 4 2 2" xfId="144"/>
    <cellStyle name="Обычный 6 4 2 3" xfId="145"/>
    <cellStyle name="Обычный 6 4 3" xfId="146"/>
    <cellStyle name="Обычный 6 4 4" xfId="147"/>
    <cellStyle name="Обычный 6 5" xfId="148"/>
    <cellStyle name="Обычный 6 5 2" xfId="149"/>
    <cellStyle name="Обычный 6 5 3" xfId="150"/>
    <cellStyle name="Обычный 6 6" xfId="151"/>
    <cellStyle name="Обычный 6 7" xfId="152"/>
    <cellStyle name="Обычный 6 8" xfId="153"/>
    <cellStyle name="Обычный 7" xfId="1"/>
    <cellStyle name="Обычный 7 2" xfId="154"/>
    <cellStyle name="Обычный 7 2 2" xfId="155"/>
    <cellStyle name="Обычный 7 2 2 2" xfId="156"/>
    <cellStyle name="Обычный 7 2 2 2 2" xfId="157"/>
    <cellStyle name="Обычный 7 2 2 2 3" xfId="158"/>
    <cellStyle name="Обычный 7 2 2 3" xfId="159"/>
    <cellStyle name="Обычный 7 2 2 4" xfId="160"/>
    <cellStyle name="Обычный 7 2 3" xfId="161"/>
    <cellStyle name="Обычный 7 2 3 2" xfId="162"/>
    <cellStyle name="Обычный 7 2 3 2 2" xfId="163"/>
    <cellStyle name="Обычный 7 2 3 2 3" xfId="164"/>
    <cellStyle name="Обычный 7 2 3 3" xfId="165"/>
    <cellStyle name="Обычный 7 2 3 4" xfId="166"/>
    <cellStyle name="Обычный 7 2 4" xfId="167"/>
    <cellStyle name="Обычный 7 2 4 2" xfId="168"/>
    <cellStyle name="Обычный 7 2 4 3" xfId="169"/>
    <cellStyle name="Обычный 7 2 5" xfId="170"/>
    <cellStyle name="Обычный 7 2 6" xfId="171"/>
    <cellStyle name="Обычный 7 2 7" xfId="172"/>
    <cellStyle name="Обычный 8" xfId="173"/>
    <cellStyle name="Обычный 9" xfId="174"/>
    <cellStyle name="Обычный 9 2" xfId="175"/>
    <cellStyle name="Обычный 9 2 2" xfId="176"/>
    <cellStyle name="Обычный 9 2 2 2" xfId="177"/>
    <cellStyle name="Обычный 9 2 2 3" xfId="178"/>
    <cellStyle name="Обычный 9 2 2 4" xfId="179"/>
    <cellStyle name="Обычный 9 2 3" xfId="180"/>
    <cellStyle name="Обычный 9 2 4" xfId="181"/>
    <cellStyle name="Обычный 9 3" xfId="182"/>
    <cellStyle name="Обычный 9 3 2" xfId="183"/>
    <cellStyle name="Обычный 9 3 3" xfId="184"/>
    <cellStyle name="Обычный 9 3 4" xfId="185"/>
    <cellStyle name="Обычный 9 4" xfId="186"/>
    <cellStyle name="Обычный 9 5" xfId="187"/>
    <cellStyle name="Плохой 2" xfId="188"/>
    <cellStyle name="Пояснение 2" xfId="189"/>
    <cellStyle name="Примечание 2" xfId="190"/>
    <cellStyle name="Примечание 2 2" xfId="262"/>
    <cellStyle name="Примечание 2 3" xfId="248"/>
    <cellStyle name="Примечание 2 4" xfId="257"/>
    <cellStyle name="Примечание 2 5" xfId="265"/>
    <cellStyle name="Примечание 2 6" xfId="266"/>
    <cellStyle name="Примечание 2 7" xfId="241"/>
    <cellStyle name="Процентный 2" xfId="191"/>
    <cellStyle name="Процентный 3" xfId="192"/>
    <cellStyle name="Связанная ячейка 2" xfId="193"/>
    <cellStyle name="Стиль 1" xfId="194"/>
    <cellStyle name="Текст предупреждения 2" xfId="195"/>
    <cellStyle name="Финансовый 2" xfId="5"/>
    <cellStyle name="Финансовый 2 2" xfId="197"/>
    <cellStyle name="Финансовый 2 2 2" xfId="198"/>
    <cellStyle name="Финансовый 2 2 2 2" xfId="199"/>
    <cellStyle name="Финансовый 2 2 2 2 2" xfId="200"/>
    <cellStyle name="Финансовый 2 2 2 3" xfId="201"/>
    <cellStyle name="Финансовый 2 2 3" xfId="202"/>
    <cellStyle name="Финансовый 2 2 4" xfId="203"/>
    <cellStyle name="Финансовый 2 3" xfId="204"/>
    <cellStyle name="Финансовый 2 3 2" xfId="205"/>
    <cellStyle name="Финансовый 2 3 2 2" xfId="206"/>
    <cellStyle name="Финансовый 2 3 2 3" xfId="207"/>
    <cellStyle name="Финансовый 2 3 3" xfId="208"/>
    <cellStyle name="Финансовый 2 3 4" xfId="209"/>
    <cellStyle name="Финансовый 2 4" xfId="210"/>
    <cellStyle name="Финансовый 2 4 2" xfId="211"/>
    <cellStyle name="Финансовый 2 4 3" xfId="212"/>
    <cellStyle name="Финансовый 2 5" xfId="213"/>
    <cellStyle name="Финансовый 2 6" xfId="214"/>
    <cellStyle name="Финансовый 2 7" xfId="215"/>
    <cellStyle name="Финансовый 2 8" xfId="196"/>
    <cellStyle name="Финансовый 3" xfId="216"/>
    <cellStyle name="Финансовый 3 2" xfId="217"/>
    <cellStyle name="Финансовый 3 2 2" xfId="218"/>
    <cellStyle name="Финансовый 3 2 2 2" xfId="219"/>
    <cellStyle name="Финансовый 3 2 2 3" xfId="220"/>
    <cellStyle name="Финансовый 3 2 3" xfId="221"/>
    <cellStyle name="Финансовый 3 2 4" xfId="222"/>
    <cellStyle name="Финансовый 3 3" xfId="223"/>
    <cellStyle name="Финансовый 3 3 2" xfId="224"/>
    <cellStyle name="Финансовый 3 3 2 2" xfId="225"/>
    <cellStyle name="Финансовый 3 3 2 3" xfId="226"/>
    <cellStyle name="Финансовый 3 3 3" xfId="227"/>
    <cellStyle name="Финансовый 3 3 4" xfId="228"/>
    <cellStyle name="Финансовый 3 4" xfId="229"/>
    <cellStyle name="Финансовый 3 4 2" xfId="230"/>
    <cellStyle name="Финансовый 3 4 3" xfId="231"/>
    <cellStyle name="Финансовый 3 5" xfId="232"/>
    <cellStyle name="Финансовый 3 6" xfId="233"/>
    <cellStyle name="Финансовый 3 7" xfId="234"/>
    <cellStyle name="Хороший 2" xfId="235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Q511"/>
  <sheetViews>
    <sheetView showGridLines="0" tabSelected="1" view="pageBreakPreview" zoomScale="70" zoomScaleNormal="70" zoomScaleSheetLayoutView="70" workbookViewId="0">
      <pane xSplit="3" ySplit="21" topLeftCell="D207" activePane="bottomRight" state="frozen"/>
      <selection activeCell="A14" sqref="A14"/>
      <selection pane="topRight" activeCell="D14" sqref="D14"/>
      <selection pane="bottomLeft" activeCell="A22" sqref="A22"/>
      <selection pane="bottomRight" activeCell="C252" sqref="C252"/>
    </sheetView>
  </sheetViews>
  <sheetFormatPr defaultColWidth="9.140625" defaultRowHeight="20.100000000000001" customHeight="1" x14ac:dyDescent="0.2"/>
  <cols>
    <col min="1" max="1" width="14.140625" style="12" customWidth="1"/>
    <col min="2" max="2" width="102.28515625" style="13" customWidth="1"/>
    <col min="3" max="3" width="18.5703125" style="12" customWidth="1"/>
    <col min="4" max="4" width="8.7109375" style="12" customWidth="1"/>
    <col min="5" max="5" width="8.28515625" style="12" customWidth="1"/>
    <col min="6" max="6" width="9.85546875" style="12" customWidth="1"/>
    <col min="7" max="7" width="10.5703125" style="12" customWidth="1"/>
    <col min="8" max="8" width="11.7109375" style="12" customWidth="1"/>
    <col min="9" max="9" width="13.85546875" style="12" customWidth="1"/>
    <col min="10" max="10" width="11.28515625" style="12" customWidth="1"/>
    <col min="11" max="11" width="9.42578125" style="12" customWidth="1"/>
    <col min="12" max="12" width="9.140625" style="12" customWidth="1"/>
    <col min="13" max="13" width="10.85546875" style="12" customWidth="1"/>
    <col min="14" max="14" width="8.85546875" style="12" customWidth="1"/>
    <col min="15" max="15" width="8.42578125" style="12" customWidth="1"/>
    <col min="16" max="16" width="10.28515625" style="12" customWidth="1"/>
    <col min="17" max="17" width="8.42578125" style="12" customWidth="1"/>
    <col min="18" max="18" width="10.28515625" style="12" customWidth="1"/>
    <col min="19" max="20" width="9.42578125" style="12" customWidth="1"/>
    <col min="21" max="21" width="8.5703125" style="12" customWidth="1"/>
    <col min="22" max="22" width="8.7109375" style="12" customWidth="1"/>
    <col min="23" max="23" width="7.7109375" style="12" customWidth="1"/>
    <col min="24" max="24" width="8.85546875" style="12" customWidth="1"/>
    <col min="25" max="25" width="9.7109375" style="12" customWidth="1"/>
    <col min="26" max="28" width="9.28515625" style="12" customWidth="1"/>
    <col min="29" max="29" width="10.140625" style="12" customWidth="1"/>
    <col min="30" max="30" width="9" style="12" customWidth="1"/>
    <col min="31" max="31" width="9.5703125" style="12" customWidth="1"/>
    <col min="32" max="32" width="12.5703125" style="12" customWidth="1"/>
    <col min="33" max="33" width="9.7109375" style="12" customWidth="1"/>
    <col min="34" max="35" width="11.85546875" style="12" customWidth="1"/>
    <col min="36" max="36" width="13" style="12" customWidth="1"/>
    <col min="37" max="37" width="11.28515625" style="12" customWidth="1"/>
    <col min="38" max="38" width="10.28515625" style="12" customWidth="1"/>
    <col min="39" max="39" width="10" style="12" customWidth="1"/>
    <col min="40" max="40" width="12.28515625" style="12" customWidth="1"/>
    <col min="41" max="41" width="11.85546875" style="12" customWidth="1"/>
    <col min="42" max="42" width="10.7109375" style="12" customWidth="1"/>
    <col min="43" max="43" width="17" style="12" customWidth="1"/>
    <col min="44" max="44" width="9.85546875" style="12" customWidth="1"/>
    <col min="45" max="16384" width="9.140625" style="12"/>
  </cols>
  <sheetData>
    <row r="1" spans="1:43" ht="12" x14ac:dyDescent="0.2">
      <c r="AO1" s="150" t="s">
        <v>31</v>
      </c>
      <c r="AP1" s="150"/>
      <c r="AQ1" s="150"/>
    </row>
    <row r="2" spans="1:43" ht="12" x14ac:dyDescent="0.2">
      <c r="AO2" s="150" t="s">
        <v>0</v>
      </c>
      <c r="AP2" s="150"/>
      <c r="AQ2" s="150"/>
    </row>
    <row r="3" spans="1:43" ht="12" x14ac:dyDescent="0.2">
      <c r="AO3" s="150" t="s">
        <v>78</v>
      </c>
      <c r="AP3" s="150"/>
      <c r="AQ3" s="150"/>
    </row>
    <row r="4" spans="1:43" ht="12" x14ac:dyDescent="0.2">
      <c r="A4" s="145" t="s">
        <v>32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</row>
    <row r="5" spans="1:43" ht="12" x14ac:dyDescent="0.2">
      <c r="A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</row>
    <row r="6" spans="1:43" ht="12" x14ac:dyDescent="0.2">
      <c r="A6" s="151" t="s">
        <v>236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</row>
    <row r="7" spans="1:43" ht="12" x14ac:dyDescent="0.2">
      <c r="A7" s="149" t="s">
        <v>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</row>
    <row r="8" spans="1:43" ht="12" x14ac:dyDescent="0.2">
      <c r="AP8" s="14"/>
    </row>
    <row r="9" spans="1:43" ht="12" x14ac:dyDescent="0.2">
      <c r="A9" s="145" t="s">
        <v>1167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</row>
    <row r="10" spans="1:43" ht="12" x14ac:dyDescent="0.2">
      <c r="A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</row>
    <row r="11" spans="1:43" ht="12" x14ac:dyDescent="0.2">
      <c r="A11" s="145" t="s">
        <v>1169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</row>
    <row r="12" spans="1:43" ht="12" x14ac:dyDescent="0.2">
      <c r="A12" s="145" t="s">
        <v>2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</row>
    <row r="13" spans="1:43" ht="12" x14ac:dyDescent="0.2">
      <c r="A13" s="146"/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5"/>
    </row>
    <row r="14" spans="1:43" ht="30" customHeight="1" x14ac:dyDescent="0.2">
      <c r="A14" s="147" t="s">
        <v>3</v>
      </c>
      <c r="B14" s="147" t="s">
        <v>4</v>
      </c>
      <c r="C14" s="147" t="s">
        <v>5</v>
      </c>
      <c r="D14" s="148" t="s">
        <v>33</v>
      </c>
      <c r="E14" s="148"/>
      <c r="F14" s="147" t="s">
        <v>26</v>
      </c>
      <c r="G14" s="147"/>
      <c r="H14" s="147" t="s">
        <v>1204</v>
      </c>
      <c r="I14" s="147"/>
      <c r="J14" s="147" t="s">
        <v>103</v>
      </c>
      <c r="K14" s="147" t="s">
        <v>34</v>
      </c>
      <c r="L14" s="147"/>
      <c r="M14" s="147"/>
      <c r="N14" s="147"/>
      <c r="O14" s="147"/>
      <c r="P14" s="147"/>
      <c r="Q14" s="147"/>
      <c r="R14" s="147"/>
      <c r="S14" s="147"/>
      <c r="T14" s="147"/>
      <c r="U14" s="147" t="s">
        <v>35</v>
      </c>
      <c r="V14" s="147"/>
      <c r="W14" s="147"/>
      <c r="X14" s="147"/>
      <c r="Y14" s="147"/>
      <c r="Z14" s="147"/>
      <c r="AA14" s="152" t="s">
        <v>99</v>
      </c>
      <c r="AB14" s="153"/>
      <c r="AC14" s="147" t="s">
        <v>71</v>
      </c>
      <c r="AD14" s="147"/>
      <c r="AE14" s="156" t="s">
        <v>36</v>
      </c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8"/>
      <c r="AQ14" s="147" t="s">
        <v>37</v>
      </c>
    </row>
    <row r="15" spans="1:43" ht="60" customHeight="1" x14ac:dyDescent="0.2">
      <c r="A15" s="147"/>
      <c r="B15" s="147"/>
      <c r="C15" s="147"/>
      <c r="D15" s="148"/>
      <c r="E15" s="148"/>
      <c r="F15" s="147"/>
      <c r="G15" s="147"/>
      <c r="H15" s="147"/>
      <c r="I15" s="147"/>
      <c r="J15" s="147"/>
      <c r="K15" s="147" t="s">
        <v>27</v>
      </c>
      <c r="L15" s="147"/>
      <c r="M15" s="147"/>
      <c r="N15" s="147"/>
      <c r="O15" s="147"/>
      <c r="P15" s="147" t="s">
        <v>38</v>
      </c>
      <c r="Q15" s="147"/>
      <c r="R15" s="147"/>
      <c r="S15" s="147"/>
      <c r="T15" s="147"/>
      <c r="U15" s="147" t="s">
        <v>1177</v>
      </c>
      <c r="V15" s="147"/>
      <c r="W15" s="147" t="s">
        <v>1176</v>
      </c>
      <c r="X15" s="147"/>
      <c r="Y15" s="147" t="s">
        <v>1175</v>
      </c>
      <c r="Z15" s="147"/>
      <c r="AA15" s="154"/>
      <c r="AB15" s="155"/>
      <c r="AC15" s="147"/>
      <c r="AD15" s="147"/>
      <c r="AE15" s="159" t="s">
        <v>157</v>
      </c>
      <c r="AF15" s="160"/>
      <c r="AG15" s="161" t="s">
        <v>158</v>
      </c>
      <c r="AH15" s="161"/>
      <c r="AI15" s="161" t="s">
        <v>159</v>
      </c>
      <c r="AJ15" s="161"/>
      <c r="AK15" s="161" t="s">
        <v>160</v>
      </c>
      <c r="AL15" s="161"/>
      <c r="AM15" s="161" t="s">
        <v>161</v>
      </c>
      <c r="AN15" s="161"/>
      <c r="AO15" s="147" t="s">
        <v>29</v>
      </c>
      <c r="AP15" s="147" t="s">
        <v>39</v>
      </c>
      <c r="AQ15" s="147"/>
    </row>
    <row r="16" spans="1:43" ht="87.75" customHeight="1" x14ac:dyDescent="0.2">
      <c r="A16" s="147"/>
      <c r="B16" s="147"/>
      <c r="C16" s="147"/>
      <c r="D16" s="148"/>
      <c r="E16" s="148"/>
      <c r="F16" s="16" t="s">
        <v>27</v>
      </c>
      <c r="G16" s="16" t="s">
        <v>7</v>
      </c>
      <c r="H16" s="16" t="s">
        <v>30</v>
      </c>
      <c r="I16" s="16" t="s">
        <v>7</v>
      </c>
      <c r="J16" s="147"/>
      <c r="K16" s="17" t="s">
        <v>40</v>
      </c>
      <c r="L16" s="17" t="s">
        <v>41</v>
      </c>
      <c r="M16" s="17" t="s">
        <v>42</v>
      </c>
      <c r="N16" s="17" t="s">
        <v>43</v>
      </c>
      <c r="O16" s="17" t="s">
        <v>44</v>
      </c>
      <c r="P16" s="17" t="s">
        <v>40</v>
      </c>
      <c r="Q16" s="17" t="s">
        <v>41</v>
      </c>
      <c r="R16" s="17" t="s">
        <v>42</v>
      </c>
      <c r="S16" s="17" t="s">
        <v>43</v>
      </c>
      <c r="T16" s="17" t="s">
        <v>44</v>
      </c>
      <c r="U16" s="17" t="s">
        <v>45</v>
      </c>
      <c r="V16" s="17" t="s">
        <v>46</v>
      </c>
      <c r="W16" s="17" t="s">
        <v>45</v>
      </c>
      <c r="X16" s="17" t="s">
        <v>46</v>
      </c>
      <c r="Y16" s="17" t="s">
        <v>45</v>
      </c>
      <c r="Z16" s="17" t="s">
        <v>46</v>
      </c>
      <c r="AA16" s="16" t="s">
        <v>6</v>
      </c>
      <c r="AB16" s="16" t="s">
        <v>28</v>
      </c>
      <c r="AC16" s="16" t="s">
        <v>6</v>
      </c>
      <c r="AD16" s="16" t="s">
        <v>28</v>
      </c>
      <c r="AE16" s="16" t="s">
        <v>6</v>
      </c>
      <c r="AF16" s="16" t="s">
        <v>7</v>
      </c>
      <c r="AG16" s="16" t="s">
        <v>6</v>
      </c>
      <c r="AH16" s="16" t="s">
        <v>7</v>
      </c>
      <c r="AI16" s="16" t="s">
        <v>6</v>
      </c>
      <c r="AJ16" s="16" t="s">
        <v>7</v>
      </c>
      <c r="AK16" s="16" t="s">
        <v>6</v>
      </c>
      <c r="AL16" s="16" t="s">
        <v>7</v>
      </c>
      <c r="AM16" s="16" t="s">
        <v>6</v>
      </c>
      <c r="AN16" s="16" t="s">
        <v>7</v>
      </c>
      <c r="AO16" s="147"/>
      <c r="AP16" s="147"/>
      <c r="AQ16" s="147"/>
    </row>
    <row r="17" spans="1:43" ht="20.100000000000001" customHeight="1" x14ac:dyDescent="0.2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  <c r="N17" s="16">
        <v>14</v>
      </c>
      <c r="O17" s="16">
        <v>15</v>
      </c>
      <c r="P17" s="16">
        <v>16</v>
      </c>
      <c r="Q17" s="16">
        <v>17</v>
      </c>
      <c r="R17" s="16">
        <v>18</v>
      </c>
      <c r="S17" s="16">
        <v>19</v>
      </c>
      <c r="T17" s="16">
        <v>20</v>
      </c>
      <c r="U17" s="16">
        <v>21</v>
      </c>
      <c r="V17" s="16">
        <v>22</v>
      </c>
      <c r="W17" s="16">
        <v>23</v>
      </c>
      <c r="X17" s="16">
        <v>24</v>
      </c>
      <c r="Y17" s="16">
        <v>25</v>
      </c>
      <c r="Z17" s="16">
        <v>26</v>
      </c>
      <c r="AA17" s="16"/>
      <c r="AB17" s="16"/>
      <c r="AC17" s="16">
        <v>27</v>
      </c>
      <c r="AD17" s="16">
        <v>28</v>
      </c>
      <c r="AE17" s="16" t="s">
        <v>47</v>
      </c>
      <c r="AF17" s="16" t="s">
        <v>48</v>
      </c>
      <c r="AG17" s="16" t="s">
        <v>49</v>
      </c>
      <c r="AH17" s="16" t="s">
        <v>50</v>
      </c>
      <c r="AI17" s="16" t="s">
        <v>51</v>
      </c>
      <c r="AJ17" s="16" t="s">
        <v>52</v>
      </c>
      <c r="AK17" s="16" t="s">
        <v>53</v>
      </c>
      <c r="AL17" s="16" t="s">
        <v>54</v>
      </c>
      <c r="AM17" s="16" t="s">
        <v>55</v>
      </c>
      <c r="AN17" s="16" t="s">
        <v>56</v>
      </c>
      <c r="AO17" s="16">
        <v>30</v>
      </c>
      <c r="AP17" s="16">
        <v>31</v>
      </c>
      <c r="AQ17" s="16" t="s">
        <v>57</v>
      </c>
    </row>
    <row r="18" spans="1:43" s="24" customFormat="1" ht="20.100000000000001" customHeight="1" x14ac:dyDescent="0.2">
      <c r="A18" s="18" t="s">
        <v>8</v>
      </c>
      <c r="B18" s="18" t="s">
        <v>9</v>
      </c>
      <c r="C18" s="18" t="s">
        <v>10</v>
      </c>
      <c r="D18" s="19" t="s">
        <v>11</v>
      </c>
      <c r="E18" s="19" t="s">
        <v>11</v>
      </c>
      <c r="F18" s="19" t="s">
        <v>11</v>
      </c>
      <c r="G18" s="19" t="s">
        <v>11</v>
      </c>
      <c r="H18" s="20">
        <f>H20+H21+H22</f>
        <v>469.33487526815634</v>
      </c>
      <c r="I18" s="20">
        <f t="shared" ref="I18:AN18" si="0">I20+I21+I22</f>
        <v>365.42999466315638</v>
      </c>
      <c r="J18" s="20">
        <f t="shared" si="0"/>
        <v>0</v>
      </c>
      <c r="K18" s="21">
        <f>K20+K21+K22</f>
        <v>1052.7168522380782</v>
      </c>
      <c r="L18" s="20">
        <f t="shared" si="0"/>
        <v>23.810300509621765</v>
      </c>
      <c r="M18" s="20">
        <f t="shared" si="0"/>
        <v>510.28027471162108</v>
      </c>
      <c r="N18" s="20">
        <f t="shared" si="0"/>
        <v>474.27772636326006</v>
      </c>
      <c r="O18" s="20">
        <f t="shared" si="0"/>
        <v>44.348550653575209</v>
      </c>
      <c r="P18" s="21">
        <f t="shared" si="0"/>
        <v>1276.2900721132446</v>
      </c>
      <c r="Q18" s="20">
        <f t="shared" si="0"/>
        <v>25.262841320088434</v>
      </c>
      <c r="R18" s="20">
        <f t="shared" si="0"/>
        <v>525.9635375016353</v>
      </c>
      <c r="S18" s="20">
        <f t="shared" si="0"/>
        <v>561.95715771485425</v>
      </c>
      <c r="T18" s="20">
        <f t="shared" si="0"/>
        <v>163.10653557666669</v>
      </c>
      <c r="U18" s="20">
        <f t="shared" si="0"/>
        <v>0</v>
      </c>
      <c r="V18" s="20">
        <f t="shared" si="0"/>
        <v>0</v>
      </c>
      <c r="W18" s="20">
        <f t="shared" si="0"/>
        <v>0</v>
      </c>
      <c r="X18" s="22">
        <f>AE18</f>
        <v>274.2636447281667</v>
      </c>
      <c r="Y18" s="20">
        <f t="shared" si="0"/>
        <v>5.4616390399999997</v>
      </c>
      <c r="Z18" s="22">
        <f>AF18</f>
        <v>223.52934860333335</v>
      </c>
      <c r="AA18" s="20">
        <f t="shared" si="0"/>
        <v>0</v>
      </c>
      <c r="AB18" s="20">
        <f t="shared" si="0"/>
        <v>0</v>
      </c>
      <c r="AC18" s="20">
        <f t="shared" si="0"/>
        <v>0</v>
      </c>
      <c r="AD18" s="20">
        <f t="shared" si="0"/>
        <v>0</v>
      </c>
      <c r="AE18" s="20">
        <f>AE20+AE21+AE22</f>
        <v>274.2636447281667</v>
      </c>
      <c r="AF18" s="20">
        <f>AF20+AF21+AF22+AF19</f>
        <v>223.52934860333335</v>
      </c>
      <c r="AG18" s="20">
        <f t="shared" si="0"/>
        <v>294.35337468245581</v>
      </c>
      <c r="AH18" s="20">
        <f t="shared" si="0"/>
        <v>285.88239468245581</v>
      </c>
      <c r="AI18" s="20">
        <f t="shared" si="0"/>
        <v>313.16835601578907</v>
      </c>
      <c r="AJ18" s="20">
        <f t="shared" si="0"/>
        <v>304.69737601578913</v>
      </c>
      <c r="AK18" s="20">
        <f t="shared" si="0"/>
        <v>333.480636</v>
      </c>
      <c r="AL18" s="20">
        <f t="shared" si="0"/>
        <v>325.00965599999995</v>
      </c>
      <c r="AM18" s="20">
        <f>AM20+AM21+AM22</f>
        <v>352.34017599999999</v>
      </c>
      <c r="AN18" s="20">
        <f t="shared" si="0"/>
        <v>343.86919599999999</v>
      </c>
      <c r="AO18" s="20">
        <f>AE18+AG18+AI18+AK18+AM18</f>
        <v>1567.6061874264117</v>
      </c>
      <c r="AP18" s="20">
        <f t="shared" ref="AP18:AP22" si="1">AF18+AH18+AJ18+AL18+AN18</f>
        <v>1482.9879713015785</v>
      </c>
      <c r="AQ18" s="23" t="s">
        <v>11</v>
      </c>
    </row>
    <row r="19" spans="1:43" s="24" customFormat="1" ht="20.100000000000001" customHeight="1" x14ac:dyDescent="0.2">
      <c r="A19" s="18" t="s">
        <v>79</v>
      </c>
      <c r="B19" s="18" t="s">
        <v>80</v>
      </c>
      <c r="C19" s="18" t="s">
        <v>10</v>
      </c>
      <c r="D19" s="19"/>
      <c r="E19" s="19"/>
      <c r="F19" s="19"/>
      <c r="G19" s="19" t="s">
        <v>11</v>
      </c>
      <c r="H19" s="20">
        <f>H24</f>
        <v>101.61255</v>
      </c>
      <c r="I19" s="20">
        <f t="shared" ref="I19:AN19" si="2">I24</f>
        <v>135.67101</v>
      </c>
      <c r="J19" s="20">
        <f t="shared" si="2"/>
        <v>0</v>
      </c>
      <c r="K19" s="20">
        <f t="shared" si="2"/>
        <v>119.11654999999999</v>
      </c>
      <c r="L19" s="20">
        <f t="shared" si="2"/>
        <v>0</v>
      </c>
      <c r="M19" s="20">
        <f t="shared" si="2"/>
        <v>101.61654999999999</v>
      </c>
      <c r="N19" s="20">
        <f t="shared" si="2"/>
        <v>0</v>
      </c>
      <c r="O19" s="20">
        <f t="shared" si="2"/>
        <v>0</v>
      </c>
      <c r="P19" s="20">
        <f t="shared" si="2"/>
        <v>135.67101</v>
      </c>
      <c r="Q19" s="20">
        <f t="shared" si="2"/>
        <v>0</v>
      </c>
      <c r="R19" s="20">
        <f t="shared" si="2"/>
        <v>135.67101</v>
      </c>
      <c r="S19" s="20">
        <f t="shared" si="2"/>
        <v>0</v>
      </c>
      <c r="T19" s="20">
        <f t="shared" si="2"/>
        <v>0</v>
      </c>
      <c r="U19" s="20">
        <f t="shared" si="2"/>
        <v>0</v>
      </c>
      <c r="V19" s="20">
        <f t="shared" si="2"/>
        <v>0</v>
      </c>
      <c r="W19" s="20">
        <f t="shared" si="2"/>
        <v>0</v>
      </c>
      <c r="X19" s="22">
        <f t="shared" ref="X19:X82" si="3">AE19</f>
        <v>30.34</v>
      </c>
      <c r="Y19" s="20">
        <f t="shared" si="2"/>
        <v>0</v>
      </c>
      <c r="Z19" s="22">
        <f t="shared" ref="Z19:Z82" si="4">AF19</f>
        <v>46.894460000000002</v>
      </c>
      <c r="AA19" s="20">
        <f t="shared" si="2"/>
        <v>0</v>
      </c>
      <c r="AB19" s="20">
        <f t="shared" si="2"/>
        <v>0</v>
      </c>
      <c r="AC19" s="20">
        <f t="shared" si="2"/>
        <v>0</v>
      </c>
      <c r="AD19" s="20">
        <f t="shared" si="2"/>
        <v>0</v>
      </c>
      <c r="AE19" s="20">
        <f t="shared" si="2"/>
        <v>30.34</v>
      </c>
      <c r="AF19" s="20">
        <f>AF24</f>
        <v>46.894460000000002</v>
      </c>
      <c r="AG19" s="20">
        <f t="shared" si="2"/>
        <v>20.903999999999996</v>
      </c>
      <c r="AH19" s="20">
        <f t="shared" si="2"/>
        <v>20.903999999999996</v>
      </c>
      <c r="AI19" s="20">
        <f t="shared" si="2"/>
        <v>21.74287</v>
      </c>
      <c r="AJ19" s="20">
        <f t="shared" si="2"/>
        <v>21.74287</v>
      </c>
      <c r="AK19" s="20">
        <f t="shared" si="2"/>
        <v>22.612589999999997</v>
      </c>
      <c r="AL19" s="20">
        <f t="shared" si="2"/>
        <v>22.612589999999997</v>
      </c>
      <c r="AM19" s="20">
        <f t="shared" si="2"/>
        <v>23.51709</v>
      </c>
      <c r="AN19" s="20">
        <f t="shared" si="2"/>
        <v>23.51709</v>
      </c>
      <c r="AO19" s="20">
        <f>AE19+AG19+AI19+AK19+AM19</f>
        <v>119.11654999999999</v>
      </c>
      <c r="AP19" s="20">
        <f t="shared" si="1"/>
        <v>135.67101</v>
      </c>
      <c r="AQ19" s="23"/>
    </row>
    <row r="20" spans="1:43" s="24" customFormat="1" ht="20.100000000000001" customHeight="1" x14ac:dyDescent="0.2">
      <c r="A20" s="18" t="s">
        <v>81</v>
      </c>
      <c r="B20" s="18" t="s">
        <v>82</v>
      </c>
      <c r="C20" s="18" t="s">
        <v>10</v>
      </c>
      <c r="D20" s="25" t="s">
        <v>11</v>
      </c>
      <c r="E20" s="25" t="s">
        <v>11</v>
      </c>
      <c r="F20" s="25" t="s">
        <v>11</v>
      </c>
      <c r="G20" s="25" t="s">
        <v>11</v>
      </c>
      <c r="H20" s="20">
        <f>H42</f>
        <v>274.30861357999993</v>
      </c>
      <c r="I20" s="20">
        <f t="shared" ref="I20:AL20" si="5">I42</f>
        <v>283.88517879999984</v>
      </c>
      <c r="J20" s="20">
        <f t="shared" si="5"/>
        <v>0</v>
      </c>
      <c r="K20" s="20">
        <f>K42</f>
        <v>741.19036115000017</v>
      </c>
      <c r="L20" s="20">
        <f t="shared" si="5"/>
        <v>21.809532730000008</v>
      </c>
      <c r="M20" s="20">
        <f t="shared" si="5"/>
        <v>461.18519525583122</v>
      </c>
      <c r="N20" s="20">
        <f t="shared" si="5"/>
        <v>218.19679448659349</v>
      </c>
      <c r="O20" s="20">
        <f t="shared" si="5"/>
        <v>39.998838677575208</v>
      </c>
      <c r="P20" s="20">
        <f t="shared" si="5"/>
        <v>737.29494393999994</v>
      </c>
      <c r="Q20" s="20">
        <f t="shared" si="5"/>
        <v>22.235420390000009</v>
      </c>
      <c r="R20" s="20">
        <f t="shared" si="5"/>
        <v>468.06452949514551</v>
      </c>
      <c r="S20" s="20">
        <f t="shared" si="5"/>
        <v>212.39030114485433</v>
      </c>
      <c r="T20" s="20">
        <f t="shared" si="5"/>
        <v>34.604692910000011</v>
      </c>
      <c r="U20" s="20">
        <f t="shared" si="5"/>
        <v>0</v>
      </c>
      <c r="V20" s="20">
        <f t="shared" si="5"/>
        <v>0</v>
      </c>
      <c r="W20" s="20">
        <f t="shared" si="5"/>
        <v>0</v>
      </c>
      <c r="X20" s="22">
        <f t="shared" si="3"/>
        <v>126.82681147999999</v>
      </c>
      <c r="Y20" s="20">
        <f t="shared" si="5"/>
        <v>3.5588642500000001</v>
      </c>
      <c r="Z20" s="22">
        <f t="shared" si="4"/>
        <v>124.50539427</v>
      </c>
      <c r="AA20" s="20">
        <f t="shared" si="5"/>
        <v>0</v>
      </c>
      <c r="AB20" s="20">
        <f t="shared" si="5"/>
        <v>0</v>
      </c>
      <c r="AC20" s="20">
        <f t="shared" si="5"/>
        <v>0</v>
      </c>
      <c r="AD20" s="20">
        <f t="shared" si="5"/>
        <v>0</v>
      </c>
      <c r="AE20" s="20">
        <f>AE42</f>
        <v>126.82681147999999</v>
      </c>
      <c r="AF20" s="20">
        <f t="shared" si="5"/>
        <v>124.50539427</v>
      </c>
      <c r="AG20" s="20">
        <f t="shared" si="5"/>
        <v>151.505653</v>
      </c>
      <c r="AH20" s="20">
        <f t="shared" si="5"/>
        <v>151.505653</v>
      </c>
      <c r="AI20" s="20">
        <f t="shared" si="5"/>
        <v>147.01940199999999</v>
      </c>
      <c r="AJ20" s="20">
        <f>AJ42</f>
        <v>147.01940199999999</v>
      </c>
      <c r="AK20" s="20">
        <f t="shared" si="5"/>
        <v>189.41365000000002</v>
      </c>
      <c r="AL20" s="20">
        <f t="shared" si="5"/>
        <v>189.41365000000002</v>
      </c>
      <c r="AM20" s="20">
        <f>AM42</f>
        <v>157.064153</v>
      </c>
      <c r="AN20" s="20">
        <f>AN42</f>
        <v>157.064153</v>
      </c>
      <c r="AO20" s="20">
        <f>AE20+AG20+AI20+AK20+AM20</f>
        <v>771.82966948000012</v>
      </c>
      <c r="AP20" s="20">
        <f>AF20+AH20+AJ20+AL20+AN20</f>
        <v>769.50825226999996</v>
      </c>
      <c r="AQ20" s="23"/>
    </row>
    <row r="21" spans="1:43" s="24" customFormat="1" ht="20.100000000000001" customHeight="1" x14ac:dyDescent="0.2">
      <c r="A21" s="18" t="s">
        <v>83</v>
      </c>
      <c r="B21" s="18" t="s">
        <v>84</v>
      </c>
      <c r="C21" s="18" t="s">
        <v>10</v>
      </c>
      <c r="D21" s="25" t="s">
        <v>11</v>
      </c>
      <c r="E21" s="25" t="s">
        <v>11</v>
      </c>
      <c r="F21" s="25" t="s">
        <v>11</v>
      </c>
      <c r="G21" s="25" t="s">
        <v>11</v>
      </c>
      <c r="H21" s="20">
        <f>H321</f>
        <v>40.361435854823178</v>
      </c>
      <c r="I21" s="20">
        <f t="shared" ref="I21:AN21" si="6">I321</f>
        <v>51.453149196489846</v>
      </c>
      <c r="J21" s="20">
        <f t="shared" si="6"/>
        <v>0</v>
      </c>
      <c r="K21" s="20">
        <f>K321</f>
        <v>97.147784677989804</v>
      </c>
      <c r="L21" s="20">
        <f t="shared" si="6"/>
        <v>0.96712353620000002</v>
      </c>
      <c r="M21" s="20">
        <f t="shared" si="6"/>
        <v>49.09507945578985</v>
      </c>
      <c r="N21" s="20">
        <f t="shared" si="6"/>
        <v>42.735869709999996</v>
      </c>
      <c r="O21" s="20">
        <f t="shared" si="6"/>
        <v>4.3497119760000009</v>
      </c>
      <c r="P21" s="20">
        <f t="shared" si="6"/>
        <v>122.60162159648988</v>
      </c>
      <c r="Q21" s="20">
        <f t="shared" si="6"/>
        <v>2.3301600199999992</v>
      </c>
      <c r="R21" s="20">
        <f t="shared" si="6"/>
        <v>57.899008006489851</v>
      </c>
      <c r="S21" s="20">
        <f t="shared" si="6"/>
        <v>58.365442570000013</v>
      </c>
      <c r="T21" s="20">
        <f t="shared" si="6"/>
        <v>4.0070110000000012</v>
      </c>
      <c r="U21" s="20">
        <f t="shared" si="6"/>
        <v>0</v>
      </c>
      <c r="V21" s="20">
        <f t="shared" si="6"/>
        <v>0</v>
      </c>
      <c r="W21" s="20">
        <f t="shared" si="6"/>
        <v>0</v>
      </c>
      <c r="X21" s="22">
        <f t="shared" si="3"/>
        <v>22.863674081500001</v>
      </c>
      <c r="Y21" s="20">
        <f t="shared" si="6"/>
        <v>1.90277479</v>
      </c>
      <c r="Z21" s="22">
        <f t="shared" si="4"/>
        <v>48.318111000000002</v>
      </c>
      <c r="AA21" s="20">
        <f t="shared" si="6"/>
        <v>0</v>
      </c>
      <c r="AB21" s="20">
        <f t="shared" si="6"/>
        <v>0</v>
      </c>
      <c r="AC21" s="20">
        <f t="shared" si="6"/>
        <v>0</v>
      </c>
      <c r="AD21" s="20">
        <f t="shared" si="6"/>
        <v>0</v>
      </c>
      <c r="AE21" s="20">
        <f t="shared" si="6"/>
        <v>22.863674081500001</v>
      </c>
      <c r="AF21" s="20">
        <f t="shared" si="6"/>
        <v>48.318111000000002</v>
      </c>
      <c r="AG21" s="20">
        <f t="shared" si="6"/>
        <v>17.998888349122463</v>
      </c>
      <c r="AH21" s="20">
        <f t="shared" si="6"/>
        <v>17.998888349122463</v>
      </c>
      <c r="AI21" s="20">
        <f t="shared" si="6"/>
        <v>19.472402349122461</v>
      </c>
      <c r="AJ21" s="20">
        <f t="shared" si="6"/>
        <v>19.472402349122461</v>
      </c>
      <c r="AK21" s="20">
        <f t="shared" si="6"/>
        <v>6.2011903491224594</v>
      </c>
      <c r="AL21" s="20">
        <f t="shared" si="6"/>
        <v>6.2011903491224594</v>
      </c>
      <c r="AM21" s="20">
        <f>AM321</f>
        <v>30.611629549122465</v>
      </c>
      <c r="AN21" s="20">
        <f t="shared" si="6"/>
        <v>30.611629549122465</v>
      </c>
      <c r="AO21" s="20">
        <f>AE21+AG21+AI21+AK21+AM21</f>
        <v>97.147784677989847</v>
      </c>
      <c r="AP21" s="20">
        <f t="shared" si="1"/>
        <v>122.60222159648985</v>
      </c>
      <c r="AQ21" s="23"/>
    </row>
    <row r="22" spans="1:43" s="24" customFormat="1" ht="20.100000000000001" customHeight="1" x14ac:dyDescent="0.2">
      <c r="A22" s="18" t="s">
        <v>85</v>
      </c>
      <c r="B22" s="18" t="s">
        <v>86</v>
      </c>
      <c r="C22" s="18" t="s">
        <v>10</v>
      </c>
      <c r="D22" s="25" t="s">
        <v>11</v>
      </c>
      <c r="E22" s="25" t="s">
        <v>11</v>
      </c>
      <c r="F22" s="25" t="s">
        <v>11</v>
      </c>
      <c r="G22" s="25" t="s">
        <v>11</v>
      </c>
      <c r="H22" s="20">
        <f>H386</f>
        <v>154.66482583333325</v>
      </c>
      <c r="I22" s="20">
        <f t="shared" ref="I22:AN22" si="7">I386</f>
        <v>30.091666666666676</v>
      </c>
      <c r="J22" s="20">
        <f t="shared" si="7"/>
        <v>0</v>
      </c>
      <c r="K22" s="20">
        <f>K386</f>
        <v>214.37870641008831</v>
      </c>
      <c r="L22" s="20">
        <f t="shared" si="7"/>
        <v>1.0336442434217583</v>
      </c>
      <c r="M22" s="20">
        <f t="shared" si="7"/>
        <v>0</v>
      </c>
      <c r="N22" s="20">
        <f t="shared" si="7"/>
        <v>213.34506216666657</v>
      </c>
      <c r="O22" s="20">
        <f t="shared" si="7"/>
        <v>0</v>
      </c>
      <c r="P22" s="20">
        <f t="shared" si="7"/>
        <v>416.39350657675493</v>
      </c>
      <c r="Q22" s="20">
        <f t="shared" si="7"/>
        <v>0.69726091008842506</v>
      </c>
      <c r="R22" s="20">
        <f t="shared" si="7"/>
        <v>0</v>
      </c>
      <c r="S22" s="20">
        <f t="shared" si="7"/>
        <v>291.20141399999989</v>
      </c>
      <c r="T22" s="20">
        <f t="shared" si="7"/>
        <v>124.49483166666667</v>
      </c>
      <c r="U22" s="20">
        <f t="shared" si="7"/>
        <v>0</v>
      </c>
      <c r="V22" s="20">
        <f t="shared" si="7"/>
        <v>0</v>
      </c>
      <c r="W22" s="20">
        <f t="shared" si="7"/>
        <v>0</v>
      </c>
      <c r="X22" s="22">
        <f t="shared" si="3"/>
        <v>124.57315916666667</v>
      </c>
      <c r="Y22" s="20">
        <f t="shared" si="7"/>
        <v>0</v>
      </c>
      <c r="Z22" s="22">
        <f t="shared" si="4"/>
        <v>3.8113833333333336</v>
      </c>
      <c r="AA22" s="20">
        <f t="shared" si="7"/>
        <v>0</v>
      </c>
      <c r="AB22" s="20">
        <f t="shared" si="7"/>
        <v>0</v>
      </c>
      <c r="AC22" s="20">
        <f t="shared" si="7"/>
        <v>0</v>
      </c>
      <c r="AD22" s="20">
        <f t="shared" si="7"/>
        <v>0</v>
      </c>
      <c r="AE22" s="20">
        <f t="shared" si="7"/>
        <v>124.57315916666667</v>
      </c>
      <c r="AF22" s="20">
        <f>AF386</f>
        <v>3.8113833333333336</v>
      </c>
      <c r="AG22" s="20">
        <f>AG386</f>
        <v>124.84883333333333</v>
      </c>
      <c r="AH22" s="20">
        <f t="shared" si="7"/>
        <v>116.37785333333333</v>
      </c>
      <c r="AI22" s="20">
        <f>AI386</f>
        <v>146.67655166666665</v>
      </c>
      <c r="AJ22" s="20">
        <f t="shared" si="7"/>
        <v>138.20557166666669</v>
      </c>
      <c r="AK22" s="20">
        <f>AK386</f>
        <v>137.86579565087749</v>
      </c>
      <c r="AL22" s="20">
        <f t="shared" si="7"/>
        <v>129.39481565087749</v>
      </c>
      <c r="AM22" s="20">
        <f>AM386</f>
        <v>164.66439345087753</v>
      </c>
      <c r="AN22" s="20">
        <f t="shared" si="7"/>
        <v>156.19341345087753</v>
      </c>
      <c r="AO22" s="20">
        <f>AE22+AG22+AI22+AK22+AM22</f>
        <v>698.62873326842168</v>
      </c>
      <c r="AP22" s="20">
        <f t="shared" si="1"/>
        <v>543.98303743508836</v>
      </c>
      <c r="AQ22" s="23"/>
    </row>
    <row r="23" spans="1:43" s="24" customFormat="1" ht="20.100000000000001" customHeight="1" x14ac:dyDescent="0.2">
      <c r="A23" s="18">
        <v>1</v>
      </c>
      <c r="B23" s="18" t="s">
        <v>237</v>
      </c>
      <c r="C23" s="18"/>
      <c r="D23" s="26"/>
      <c r="E23" s="26"/>
      <c r="F23" s="26"/>
      <c r="G23" s="26"/>
      <c r="H23" s="20"/>
      <c r="I23" s="20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f t="shared" si="3"/>
        <v>0</v>
      </c>
      <c r="Y23" s="22"/>
      <c r="Z23" s="22">
        <f t="shared" si="4"/>
        <v>0</v>
      </c>
      <c r="AA23" s="22"/>
      <c r="AB23" s="22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1"/>
      <c r="AQ23" s="23"/>
    </row>
    <row r="24" spans="1:43" s="24" customFormat="1" ht="20.100000000000001" customHeight="1" x14ac:dyDescent="0.2">
      <c r="A24" s="18" t="s">
        <v>87</v>
      </c>
      <c r="B24" s="18" t="s">
        <v>88</v>
      </c>
      <c r="C24" s="18" t="s">
        <v>10</v>
      </c>
      <c r="D24" s="25" t="s">
        <v>11</v>
      </c>
      <c r="E24" s="25" t="s">
        <v>11</v>
      </c>
      <c r="F24" s="25" t="s">
        <v>11</v>
      </c>
      <c r="G24" s="25" t="s">
        <v>11</v>
      </c>
      <c r="H24" s="20">
        <f>H25</f>
        <v>101.61255</v>
      </c>
      <c r="I24" s="20">
        <f t="shared" ref="I24:AN24" si="8">I25</f>
        <v>135.67101</v>
      </c>
      <c r="J24" s="20">
        <f t="shared" si="8"/>
        <v>0</v>
      </c>
      <c r="K24" s="20">
        <f t="shared" si="8"/>
        <v>119.11654999999999</v>
      </c>
      <c r="L24" s="20">
        <f t="shared" si="8"/>
        <v>0</v>
      </c>
      <c r="M24" s="20">
        <f t="shared" si="8"/>
        <v>101.61654999999999</v>
      </c>
      <c r="N24" s="20">
        <f t="shared" si="8"/>
        <v>0</v>
      </c>
      <c r="O24" s="20">
        <f t="shared" si="8"/>
        <v>0</v>
      </c>
      <c r="P24" s="20">
        <f t="shared" si="8"/>
        <v>135.67101</v>
      </c>
      <c r="Q24" s="20">
        <f t="shared" si="8"/>
        <v>0</v>
      </c>
      <c r="R24" s="20">
        <f t="shared" si="8"/>
        <v>135.67101</v>
      </c>
      <c r="S24" s="20">
        <f t="shared" si="8"/>
        <v>0</v>
      </c>
      <c r="T24" s="20">
        <f t="shared" si="8"/>
        <v>0</v>
      </c>
      <c r="U24" s="20">
        <f t="shared" si="8"/>
        <v>0</v>
      </c>
      <c r="V24" s="20">
        <f t="shared" si="8"/>
        <v>0</v>
      </c>
      <c r="W24" s="20">
        <f t="shared" si="8"/>
        <v>0</v>
      </c>
      <c r="X24" s="22">
        <f t="shared" si="3"/>
        <v>30.34</v>
      </c>
      <c r="Y24" s="20">
        <f t="shared" si="8"/>
        <v>0</v>
      </c>
      <c r="Z24" s="22">
        <f t="shared" si="4"/>
        <v>46.894460000000002</v>
      </c>
      <c r="AA24" s="20">
        <f t="shared" si="8"/>
        <v>0</v>
      </c>
      <c r="AB24" s="20">
        <f t="shared" si="8"/>
        <v>0</v>
      </c>
      <c r="AC24" s="20">
        <f t="shared" si="8"/>
        <v>0</v>
      </c>
      <c r="AD24" s="20">
        <f t="shared" si="8"/>
        <v>0</v>
      </c>
      <c r="AE24" s="20">
        <f t="shared" si="8"/>
        <v>30.34</v>
      </c>
      <c r="AF24" s="20">
        <f>AF25</f>
        <v>46.894460000000002</v>
      </c>
      <c r="AG24" s="20">
        <f t="shared" si="8"/>
        <v>20.903999999999996</v>
      </c>
      <c r="AH24" s="20">
        <f t="shared" si="8"/>
        <v>20.903999999999996</v>
      </c>
      <c r="AI24" s="20">
        <f t="shared" si="8"/>
        <v>21.74287</v>
      </c>
      <c r="AJ24" s="20">
        <f t="shared" si="8"/>
        <v>21.74287</v>
      </c>
      <c r="AK24" s="20">
        <f t="shared" si="8"/>
        <v>22.612589999999997</v>
      </c>
      <c r="AL24" s="20">
        <f t="shared" si="8"/>
        <v>22.612589999999997</v>
      </c>
      <c r="AM24" s="20">
        <f t="shared" si="8"/>
        <v>23.51709</v>
      </c>
      <c r="AN24" s="20">
        <f t="shared" si="8"/>
        <v>23.51709</v>
      </c>
      <c r="AO24" s="20">
        <f t="shared" ref="AO24:AO31" si="9">AE24+AG24+AI24+AK24+AM24</f>
        <v>119.11654999999999</v>
      </c>
      <c r="AP24" s="20">
        <f t="shared" ref="AP24:AP31" si="10">AF24+AH24+AJ24+AL24+AN24</f>
        <v>135.67101</v>
      </c>
      <c r="AQ24" s="23"/>
    </row>
    <row r="25" spans="1:43" s="24" customFormat="1" ht="20.100000000000001" customHeight="1" x14ac:dyDescent="0.2">
      <c r="A25" s="18" t="s">
        <v>89</v>
      </c>
      <c r="B25" s="18" t="s">
        <v>90</v>
      </c>
      <c r="C25" s="18" t="s">
        <v>10</v>
      </c>
      <c r="D25" s="25" t="s">
        <v>11</v>
      </c>
      <c r="E25" s="25" t="s">
        <v>11</v>
      </c>
      <c r="F25" s="25" t="s">
        <v>11</v>
      </c>
      <c r="G25" s="25" t="s">
        <v>11</v>
      </c>
      <c r="H25" s="20">
        <f>H26+H33+H40</f>
        <v>101.61255</v>
      </c>
      <c r="I25" s="20">
        <f t="shared" ref="I25:AN25" si="11">I26+I33+I40</f>
        <v>135.67101</v>
      </c>
      <c r="J25" s="20">
        <f t="shared" si="11"/>
        <v>0</v>
      </c>
      <c r="K25" s="20">
        <f t="shared" si="11"/>
        <v>119.11654999999999</v>
      </c>
      <c r="L25" s="20">
        <f t="shared" si="11"/>
        <v>0</v>
      </c>
      <c r="M25" s="20">
        <f t="shared" si="11"/>
        <v>101.61654999999999</v>
      </c>
      <c r="N25" s="20">
        <f t="shared" si="11"/>
        <v>0</v>
      </c>
      <c r="O25" s="20">
        <f t="shared" si="11"/>
        <v>0</v>
      </c>
      <c r="P25" s="20">
        <f t="shared" si="11"/>
        <v>135.67101</v>
      </c>
      <c r="Q25" s="20">
        <f t="shared" si="11"/>
        <v>0</v>
      </c>
      <c r="R25" s="20">
        <f t="shared" si="11"/>
        <v>135.67101</v>
      </c>
      <c r="S25" s="20">
        <f t="shared" si="11"/>
        <v>0</v>
      </c>
      <c r="T25" s="20">
        <f t="shared" si="11"/>
        <v>0</v>
      </c>
      <c r="U25" s="20">
        <f t="shared" si="11"/>
        <v>0</v>
      </c>
      <c r="V25" s="20">
        <f t="shared" si="11"/>
        <v>0</v>
      </c>
      <c r="W25" s="20">
        <f t="shared" si="11"/>
        <v>0</v>
      </c>
      <c r="X25" s="22">
        <f t="shared" si="3"/>
        <v>30.34</v>
      </c>
      <c r="Y25" s="20">
        <f t="shared" si="11"/>
        <v>0</v>
      </c>
      <c r="Z25" s="22">
        <f t="shared" si="4"/>
        <v>46.894460000000002</v>
      </c>
      <c r="AA25" s="20">
        <f t="shared" si="11"/>
        <v>0</v>
      </c>
      <c r="AB25" s="20">
        <f t="shared" si="11"/>
        <v>0</v>
      </c>
      <c r="AC25" s="20">
        <f t="shared" si="11"/>
        <v>0</v>
      </c>
      <c r="AD25" s="20">
        <f t="shared" si="11"/>
        <v>0</v>
      </c>
      <c r="AE25" s="20">
        <f>AE26+AE33+AE40</f>
        <v>30.34</v>
      </c>
      <c r="AF25" s="20">
        <f>AF26+AF33+AF40</f>
        <v>46.894460000000002</v>
      </c>
      <c r="AG25" s="20">
        <f t="shared" si="11"/>
        <v>20.903999999999996</v>
      </c>
      <c r="AH25" s="20">
        <f t="shared" si="11"/>
        <v>20.903999999999996</v>
      </c>
      <c r="AI25" s="20">
        <f t="shared" si="11"/>
        <v>21.74287</v>
      </c>
      <c r="AJ25" s="20">
        <f t="shared" si="11"/>
        <v>21.74287</v>
      </c>
      <c r="AK25" s="20">
        <f t="shared" si="11"/>
        <v>22.612589999999997</v>
      </c>
      <c r="AL25" s="20">
        <f t="shared" si="11"/>
        <v>22.612589999999997</v>
      </c>
      <c r="AM25" s="20">
        <f t="shared" si="11"/>
        <v>23.51709</v>
      </c>
      <c r="AN25" s="20">
        <f t="shared" si="11"/>
        <v>23.51709</v>
      </c>
      <c r="AO25" s="20">
        <f t="shared" si="9"/>
        <v>119.11654999999999</v>
      </c>
      <c r="AP25" s="20">
        <f t="shared" si="10"/>
        <v>135.67101</v>
      </c>
      <c r="AQ25" s="23"/>
    </row>
    <row r="26" spans="1:43" s="24" customFormat="1" ht="20.100000000000001" customHeight="1" x14ac:dyDescent="0.2">
      <c r="A26" s="18" t="s">
        <v>91</v>
      </c>
      <c r="B26" s="18" t="s">
        <v>92</v>
      </c>
      <c r="C26" s="18" t="s">
        <v>10</v>
      </c>
      <c r="D26" s="25" t="s">
        <v>11</v>
      </c>
      <c r="E26" s="25" t="s">
        <v>11</v>
      </c>
      <c r="F26" s="25" t="s">
        <v>11</v>
      </c>
      <c r="G26" s="25" t="s">
        <v>11</v>
      </c>
      <c r="H26" s="20">
        <f>SUM(H27:H32)</f>
        <v>74.28</v>
      </c>
      <c r="I26" s="20">
        <f>SUM(I27:I32)</f>
        <v>102.22019</v>
      </c>
      <c r="J26" s="20">
        <f t="shared" ref="J26:AN26" si="12">SUM(J27:J32)</f>
        <v>0</v>
      </c>
      <c r="K26" s="20">
        <f t="shared" si="12"/>
        <v>91.783999999999992</v>
      </c>
      <c r="L26" s="20">
        <f t="shared" si="12"/>
        <v>0</v>
      </c>
      <c r="M26" s="20">
        <f t="shared" si="12"/>
        <v>74.283999999999992</v>
      </c>
      <c r="N26" s="20">
        <f t="shared" si="12"/>
        <v>0</v>
      </c>
      <c r="O26" s="20">
        <f t="shared" si="12"/>
        <v>0</v>
      </c>
      <c r="P26" s="20">
        <f t="shared" si="12"/>
        <v>102.22019</v>
      </c>
      <c r="Q26" s="20">
        <f t="shared" si="12"/>
        <v>0</v>
      </c>
      <c r="R26" s="20">
        <f t="shared" si="12"/>
        <v>102.22019</v>
      </c>
      <c r="S26" s="20">
        <f t="shared" si="12"/>
        <v>0</v>
      </c>
      <c r="T26" s="20">
        <f t="shared" si="12"/>
        <v>0</v>
      </c>
      <c r="U26" s="20">
        <f t="shared" si="12"/>
        <v>0</v>
      </c>
      <c r="V26" s="20">
        <f t="shared" si="12"/>
        <v>0</v>
      </c>
      <c r="W26" s="20">
        <f t="shared" si="12"/>
        <v>0</v>
      </c>
      <c r="X26" s="22">
        <f t="shared" si="3"/>
        <v>26.93</v>
      </c>
      <c r="Y26" s="20">
        <f t="shared" si="12"/>
        <v>0</v>
      </c>
      <c r="Z26" s="22">
        <f t="shared" si="4"/>
        <v>37.366190000000003</v>
      </c>
      <c r="AA26" s="20">
        <f t="shared" si="12"/>
        <v>0</v>
      </c>
      <c r="AB26" s="20">
        <f t="shared" si="12"/>
        <v>0</v>
      </c>
      <c r="AC26" s="20">
        <f t="shared" si="12"/>
        <v>0</v>
      </c>
      <c r="AD26" s="20">
        <f t="shared" si="12"/>
        <v>0</v>
      </c>
      <c r="AE26" s="20">
        <f t="shared" si="12"/>
        <v>26.93</v>
      </c>
      <c r="AF26" s="20">
        <f t="shared" si="12"/>
        <v>37.366190000000003</v>
      </c>
      <c r="AG26" s="20">
        <f t="shared" si="12"/>
        <v>15.431999999999999</v>
      </c>
      <c r="AH26" s="20">
        <f t="shared" si="12"/>
        <v>15.431999999999999</v>
      </c>
      <c r="AI26" s="20">
        <f t="shared" si="12"/>
        <v>15.723000000000001</v>
      </c>
      <c r="AJ26" s="20">
        <f t="shared" si="12"/>
        <v>15.723000000000001</v>
      </c>
      <c r="AK26" s="20">
        <f t="shared" si="12"/>
        <v>16.472999999999999</v>
      </c>
      <c r="AL26" s="20">
        <f t="shared" si="12"/>
        <v>16.472999999999999</v>
      </c>
      <c r="AM26" s="20">
        <f t="shared" si="12"/>
        <v>17.225999999999999</v>
      </c>
      <c r="AN26" s="20">
        <f t="shared" si="12"/>
        <v>17.225999999999999</v>
      </c>
      <c r="AO26" s="20">
        <f t="shared" si="9"/>
        <v>91.783999999999992</v>
      </c>
      <c r="AP26" s="20">
        <f t="shared" si="10"/>
        <v>102.22019</v>
      </c>
      <c r="AQ26" s="23"/>
    </row>
    <row r="27" spans="1:43" s="24" customFormat="1" ht="27" customHeight="1" x14ac:dyDescent="0.2">
      <c r="A27" s="16" t="s">
        <v>916</v>
      </c>
      <c r="B27" s="16" t="s">
        <v>437</v>
      </c>
      <c r="C27" s="16" t="s">
        <v>917</v>
      </c>
      <c r="D27" s="26" t="s">
        <v>98</v>
      </c>
      <c r="E27" s="26">
        <v>2022</v>
      </c>
      <c r="F27" s="26">
        <v>2022</v>
      </c>
      <c r="G27" s="26">
        <v>2022</v>
      </c>
      <c r="H27" s="22">
        <v>9.4260000000000002</v>
      </c>
      <c r="I27" s="22">
        <v>37.366190000000003</v>
      </c>
      <c r="J27" s="22">
        <v>0</v>
      </c>
      <c r="K27" s="22">
        <v>26.93</v>
      </c>
      <c r="L27" s="22">
        <v>0</v>
      </c>
      <c r="M27" s="22">
        <v>9.43</v>
      </c>
      <c r="N27" s="22">
        <v>0</v>
      </c>
      <c r="O27" s="22">
        <v>0</v>
      </c>
      <c r="P27" s="22">
        <f>SUM(Q27:T27)</f>
        <v>37.366190000000003</v>
      </c>
      <c r="Q27" s="22">
        <v>0</v>
      </c>
      <c r="R27" s="22">
        <v>37.366190000000003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f t="shared" si="3"/>
        <v>26.93</v>
      </c>
      <c r="Y27" s="22">
        <v>0</v>
      </c>
      <c r="Z27" s="22">
        <f t="shared" si="4"/>
        <v>37.366190000000003</v>
      </c>
      <c r="AA27" s="22">
        <v>0</v>
      </c>
      <c r="AB27" s="22">
        <v>0</v>
      </c>
      <c r="AC27" s="22">
        <v>0</v>
      </c>
      <c r="AD27" s="22">
        <v>0</v>
      </c>
      <c r="AE27" s="22">
        <f>K27</f>
        <v>26.93</v>
      </c>
      <c r="AF27" s="22">
        <v>37.366190000000003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f t="shared" si="9"/>
        <v>26.93</v>
      </c>
      <c r="AP27" s="22">
        <f t="shared" si="10"/>
        <v>37.366190000000003</v>
      </c>
      <c r="AQ27" s="23"/>
    </row>
    <row r="28" spans="1:43" s="24" customFormat="1" ht="24.75" customHeight="1" x14ac:dyDescent="0.2">
      <c r="A28" s="16" t="s">
        <v>918</v>
      </c>
      <c r="B28" s="16" t="s">
        <v>438</v>
      </c>
      <c r="C28" s="16" t="s">
        <v>919</v>
      </c>
      <c r="D28" s="26" t="s">
        <v>98</v>
      </c>
      <c r="E28" s="26">
        <v>2023</v>
      </c>
      <c r="F28" s="26">
        <v>2023</v>
      </c>
      <c r="G28" s="26">
        <v>2023</v>
      </c>
      <c r="H28" s="22">
        <f>12.86*1.2</f>
        <v>15.431999999999999</v>
      </c>
      <c r="I28" s="22">
        <f>12.86*1.2</f>
        <v>15.431999999999999</v>
      </c>
      <c r="J28" s="22">
        <v>0</v>
      </c>
      <c r="K28" s="22">
        <f t="shared" ref="K28:K31" si="13">SUM(L28:O28)</f>
        <v>15.431999999999999</v>
      </c>
      <c r="L28" s="22">
        <v>0</v>
      </c>
      <c r="M28" s="22">
        <f>12.86*1.2</f>
        <v>15.431999999999999</v>
      </c>
      <c r="N28" s="22">
        <v>0</v>
      </c>
      <c r="O28" s="22">
        <v>0</v>
      </c>
      <c r="P28" s="22">
        <f t="shared" ref="P28:P31" si="14">SUM(Q28:T28)</f>
        <v>15.431999999999999</v>
      </c>
      <c r="Q28" s="22">
        <v>0</v>
      </c>
      <c r="R28" s="22">
        <f>12.86*1.2</f>
        <v>15.431999999999999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f t="shared" si="3"/>
        <v>0</v>
      </c>
      <c r="Y28" s="22">
        <v>0</v>
      </c>
      <c r="Z28" s="22">
        <f t="shared" si="4"/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f>K28</f>
        <v>15.431999999999999</v>
      </c>
      <c r="AH28" s="22">
        <f>P28</f>
        <v>15.431999999999999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f t="shared" si="9"/>
        <v>15.431999999999999</v>
      </c>
      <c r="AP28" s="22">
        <f t="shared" si="10"/>
        <v>15.431999999999999</v>
      </c>
      <c r="AQ28" s="23"/>
    </row>
    <row r="29" spans="1:43" s="24" customFormat="1" ht="27.75" customHeight="1" x14ac:dyDescent="0.2">
      <c r="A29" s="16" t="s">
        <v>920</v>
      </c>
      <c r="B29" s="16" t="s">
        <v>921</v>
      </c>
      <c r="C29" s="16" t="s">
        <v>922</v>
      </c>
      <c r="D29" s="26" t="s">
        <v>98</v>
      </c>
      <c r="E29" s="26">
        <v>2024</v>
      </c>
      <c r="F29" s="26">
        <v>2024</v>
      </c>
      <c r="G29" s="26">
        <v>2024</v>
      </c>
      <c r="H29" s="22">
        <f>15.723</f>
        <v>15.723000000000001</v>
      </c>
      <c r="I29" s="22">
        <f>15.723</f>
        <v>15.723000000000001</v>
      </c>
      <c r="J29" s="22">
        <v>0</v>
      </c>
      <c r="K29" s="22">
        <f t="shared" si="13"/>
        <v>15.723000000000001</v>
      </c>
      <c r="L29" s="22">
        <v>0</v>
      </c>
      <c r="M29" s="22">
        <f>15.723</f>
        <v>15.723000000000001</v>
      </c>
      <c r="N29" s="22">
        <v>0</v>
      </c>
      <c r="O29" s="22">
        <v>0</v>
      </c>
      <c r="P29" s="22">
        <f t="shared" si="14"/>
        <v>15.723000000000001</v>
      </c>
      <c r="Q29" s="22">
        <v>0</v>
      </c>
      <c r="R29" s="22">
        <f>15.723</f>
        <v>15.723000000000001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f t="shared" si="3"/>
        <v>0</v>
      </c>
      <c r="Y29" s="22">
        <v>0</v>
      </c>
      <c r="Z29" s="22">
        <f t="shared" si="4"/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f>K29</f>
        <v>15.723000000000001</v>
      </c>
      <c r="AJ29" s="22">
        <f>P29</f>
        <v>15.723000000000001</v>
      </c>
      <c r="AK29" s="22">
        <v>0</v>
      </c>
      <c r="AL29" s="22">
        <v>0</v>
      </c>
      <c r="AM29" s="22">
        <v>0</v>
      </c>
      <c r="AN29" s="22">
        <v>0</v>
      </c>
      <c r="AO29" s="22">
        <f t="shared" si="9"/>
        <v>15.723000000000001</v>
      </c>
      <c r="AP29" s="22">
        <f t="shared" si="10"/>
        <v>15.723000000000001</v>
      </c>
      <c r="AQ29" s="23"/>
    </row>
    <row r="30" spans="1:43" s="24" customFormat="1" ht="27" customHeight="1" x14ac:dyDescent="0.2">
      <c r="A30" s="16" t="s">
        <v>923</v>
      </c>
      <c r="B30" s="16" t="s">
        <v>924</v>
      </c>
      <c r="C30" s="16" t="s">
        <v>925</v>
      </c>
      <c r="D30" s="26" t="s">
        <v>98</v>
      </c>
      <c r="E30" s="26">
        <v>2025</v>
      </c>
      <c r="F30" s="26">
        <v>2025</v>
      </c>
      <c r="G30" s="26">
        <v>2025</v>
      </c>
      <c r="H30" s="22">
        <f>(15.723+0.75)</f>
        <v>16.472999999999999</v>
      </c>
      <c r="I30" s="22">
        <f>(15.723+0.75)</f>
        <v>16.472999999999999</v>
      </c>
      <c r="J30" s="22">
        <v>0</v>
      </c>
      <c r="K30" s="22">
        <f t="shared" si="13"/>
        <v>16.472999999999999</v>
      </c>
      <c r="L30" s="22">
        <v>0</v>
      </c>
      <c r="M30" s="22">
        <f>(15.723+0.75)</f>
        <v>16.472999999999999</v>
      </c>
      <c r="N30" s="22">
        <v>0</v>
      </c>
      <c r="O30" s="22">
        <v>0</v>
      </c>
      <c r="P30" s="22">
        <f t="shared" si="14"/>
        <v>16.472999999999999</v>
      </c>
      <c r="Q30" s="22">
        <v>0</v>
      </c>
      <c r="R30" s="22">
        <f>(15.723+0.75)</f>
        <v>16.472999999999999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f t="shared" si="3"/>
        <v>0</v>
      </c>
      <c r="Y30" s="22">
        <v>0</v>
      </c>
      <c r="Z30" s="22">
        <f t="shared" si="4"/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f>K30</f>
        <v>16.472999999999999</v>
      </c>
      <c r="AL30" s="22">
        <f>P30</f>
        <v>16.472999999999999</v>
      </c>
      <c r="AM30" s="22">
        <v>0</v>
      </c>
      <c r="AN30" s="22">
        <v>0</v>
      </c>
      <c r="AO30" s="22">
        <f t="shared" si="9"/>
        <v>16.472999999999999</v>
      </c>
      <c r="AP30" s="22">
        <f t="shared" si="10"/>
        <v>16.472999999999999</v>
      </c>
      <c r="AQ30" s="23"/>
    </row>
    <row r="31" spans="1:43" s="24" customFormat="1" ht="27.75" customHeight="1" x14ac:dyDescent="0.2">
      <c r="A31" s="16" t="s">
        <v>119</v>
      </c>
      <c r="B31" s="16" t="s">
        <v>926</v>
      </c>
      <c r="C31" s="16" t="s">
        <v>927</v>
      </c>
      <c r="D31" s="26" t="s">
        <v>98</v>
      </c>
      <c r="E31" s="26">
        <v>2026</v>
      </c>
      <c r="F31" s="26">
        <v>2026</v>
      </c>
      <c r="G31" s="26">
        <v>2026</v>
      </c>
      <c r="H31" s="22">
        <f>(14.916+2.31)</f>
        <v>17.225999999999999</v>
      </c>
      <c r="I31" s="22">
        <f>(14.916+2.31)</f>
        <v>17.225999999999999</v>
      </c>
      <c r="J31" s="22">
        <v>0</v>
      </c>
      <c r="K31" s="22">
        <f t="shared" si="13"/>
        <v>17.225999999999999</v>
      </c>
      <c r="L31" s="22">
        <v>0</v>
      </c>
      <c r="M31" s="22">
        <f>(14.916+2.31)</f>
        <v>17.225999999999999</v>
      </c>
      <c r="N31" s="22">
        <v>0</v>
      </c>
      <c r="O31" s="22">
        <v>0</v>
      </c>
      <c r="P31" s="22">
        <f t="shared" si="14"/>
        <v>17.225999999999999</v>
      </c>
      <c r="Q31" s="22">
        <v>0</v>
      </c>
      <c r="R31" s="22">
        <f>(14.916+2.31)</f>
        <v>17.225999999999999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f t="shared" si="3"/>
        <v>0</v>
      </c>
      <c r="Y31" s="22">
        <v>0</v>
      </c>
      <c r="Z31" s="22">
        <f t="shared" si="4"/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f>K31</f>
        <v>17.225999999999999</v>
      </c>
      <c r="AN31" s="22">
        <f>P31</f>
        <v>17.225999999999999</v>
      </c>
      <c r="AO31" s="22">
        <f t="shared" si="9"/>
        <v>17.225999999999999</v>
      </c>
      <c r="AP31" s="22">
        <f t="shared" si="10"/>
        <v>17.225999999999999</v>
      </c>
      <c r="AQ31" s="23"/>
    </row>
    <row r="32" spans="1:43" s="24" customFormat="1" ht="20.100000000000001" customHeight="1" x14ac:dyDescent="0.2">
      <c r="A32" s="18" t="s">
        <v>93</v>
      </c>
      <c r="B32" s="18" t="s">
        <v>93</v>
      </c>
      <c r="C32" s="18"/>
      <c r="D32" s="19"/>
      <c r="E32" s="19"/>
      <c r="F32" s="19"/>
      <c r="G32" s="19"/>
      <c r="H32" s="20"/>
      <c r="I32" s="20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>
        <f t="shared" si="3"/>
        <v>0</v>
      </c>
      <c r="Y32" s="22"/>
      <c r="Z32" s="22">
        <f t="shared" si="4"/>
        <v>0</v>
      </c>
      <c r="AA32" s="22"/>
      <c r="AB32" s="22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1"/>
      <c r="AQ32" s="23"/>
    </row>
    <row r="33" spans="1:43" s="24" customFormat="1" ht="20.100000000000001" customHeight="1" x14ac:dyDescent="0.2">
      <c r="A33" s="18" t="s">
        <v>94</v>
      </c>
      <c r="B33" s="18" t="s">
        <v>95</v>
      </c>
      <c r="C33" s="18" t="s">
        <v>10</v>
      </c>
      <c r="D33" s="25" t="s">
        <v>11</v>
      </c>
      <c r="E33" s="25" t="s">
        <v>11</v>
      </c>
      <c r="F33" s="25" t="s">
        <v>11</v>
      </c>
      <c r="G33" s="25" t="s">
        <v>11</v>
      </c>
      <c r="H33" s="20">
        <f>SUM(H34:H39)</f>
        <v>27.332550000000001</v>
      </c>
      <c r="I33" s="20">
        <f t="shared" ref="I33:AN33" si="15">SUM(I34:I39)</f>
        <v>33.450819999999993</v>
      </c>
      <c r="J33" s="20">
        <f t="shared" si="15"/>
        <v>0</v>
      </c>
      <c r="K33" s="20">
        <f t="shared" si="15"/>
        <v>27.332550000000001</v>
      </c>
      <c r="L33" s="20">
        <f t="shared" si="15"/>
        <v>0</v>
      </c>
      <c r="M33" s="20">
        <f t="shared" si="15"/>
        <v>27.332550000000001</v>
      </c>
      <c r="N33" s="20">
        <f t="shared" si="15"/>
        <v>0</v>
      </c>
      <c r="O33" s="20">
        <f t="shared" si="15"/>
        <v>0</v>
      </c>
      <c r="P33" s="20">
        <f t="shared" si="15"/>
        <v>33.450819999999993</v>
      </c>
      <c r="Q33" s="20">
        <f t="shared" si="15"/>
        <v>0</v>
      </c>
      <c r="R33" s="20">
        <f t="shared" si="15"/>
        <v>33.450819999999993</v>
      </c>
      <c r="S33" s="20">
        <f t="shared" si="15"/>
        <v>0</v>
      </c>
      <c r="T33" s="20">
        <f t="shared" si="15"/>
        <v>0</v>
      </c>
      <c r="U33" s="20">
        <f t="shared" si="15"/>
        <v>0</v>
      </c>
      <c r="V33" s="20">
        <f t="shared" si="15"/>
        <v>0</v>
      </c>
      <c r="W33" s="20">
        <f t="shared" si="15"/>
        <v>0</v>
      </c>
      <c r="X33" s="22">
        <f t="shared" si="3"/>
        <v>3.41</v>
      </c>
      <c r="Y33" s="20">
        <f t="shared" si="15"/>
        <v>0</v>
      </c>
      <c r="Z33" s="22">
        <f t="shared" si="4"/>
        <v>9.5282699999999991</v>
      </c>
      <c r="AA33" s="20">
        <f t="shared" si="15"/>
        <v>0</v>
      </c>
      <c r="AB33" s="20">
        <f t="shared" si="15"/>
        <v>0</v>
      </c>
      <c r="AC33" s="20">
        <f t="shared" si="15"/>
        <v>0</v>
      </c>
      <c r="AD33" s="20">
        <f t="shared" si="15"/>
        <v>0</v>
      </c>
      <c r="AE33" s="20">
        <f t="shared" si="15"/>
        <v>3.41</v>
      </c>
      <c r="AF33" s="20">
        <f>SUM(AF34:AF39)</f>
        <v>9.5282699999999991</v>
      </c>
      <c r="AG33" s="20">
        <f t="shared" si="15"/>
        <v>5.4719999999999995</v>
      </c>
      <c r="AH33" s="20">
        <f t="shared" si="15"/>
        <v>5.4719999999999995</v>
      </c>
      <c r="AI33" s="20">
        <f t="shared" si="15"/>
        <v>6.0198700000000001</v>
      </c>
      <c r="AJ33" s="20">
        <f t="shared" si="15"/>
        <v>6.0198700000000001</v>
      </c>
      <c r="AK33" s="20">
        <f t="shared" si="15"/>
        <v>6.1395900000000001</v>
      </c>
      <c r="AL33" s="20">
        <f t="shared" si="15"/>
        <v>6.1395900000000001</v>
      </c>
      <c r="AM33" s="20">
        <f t="shared" si="15"/>
        <v>6.2910899999999996</v>
      </c>
      <c r="AN33" s="20">
        <f t="shared" si="15"/>
        <v>6.2910899999999996</v>
      </c>
      <c r="AO33" s="20">
        <f t="shared" ref="AO33:AO38" si="16">AE33+AG33+AI33+AK33+AM33</f>
        <v>27.332550000000001</v>
      </c>
      <c r="AP33" s="20">
        <f t="shared" ref="AP33:AP38" si="17">AF33+AH33+AJ33+AL33+AN33</f>
        <v>33.450819999999993</v>
      </c>
      <c r="AQ33" s="23"/>
    </row>
    <row r="34" spans="1:43" s="24" customFormat="1" ht="20.100000000000001" customHeight="1" x14ac:dyDescent="0.2">
      <c r="A34" s="16" t="s">
        <v>928</v>
      </c>
      <c r="B34" s="16" t="s">
        <v>929</v>
      </c>
      <c r="C34" s="16" t="s">
        <v>930</v>
      </c>
      <c r="D34" s="26" t="s">
        <v>98</v>
      </c>
      <c r="E34" s="26">
        <v>2022</v>
      </c>
      <c r="F34" s="26">
        <v>2022</v>
      </c>
      <c r="G34" s="26">
        <v>2022</v>
      </c>
      <c r="H34" s="22">
        <v>3.41</v>
      </c>
      <c r="I34" s="22">
        <v>9.5282699999999991</v>
      </c>
      <c r="J34" s="22">
        <v>0</v>
      </c>
      <c r="K34" s="22">
        <f t="shared" ref="K34:K38" si="18">SUM(L34:O34)</f>
        <v>3.41</v>
      </c>
      <c r="L34" s="22">
        <v>0</v>
      </c>
      <c r="M34" s="22">
        <v>3.41</v>
      </c>
      <c r="N34" s="22">
        <v>0</v>
      </c>
      <c r="O34" s="22">
        <v>0</v>
      </c>
      <c r="P34" s="22">
        <f t="shared" ref="P34:P38" si="19">SUM(Q34:T34)</f>
        <v>9.5282699999999991</v>
      </c>
      <c r="Q34" s="22">
        <v>0</v>
      </c>
      <c r="R34" s="22">
        <v>9.5282699999999991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f t="shared" si="3"/>
        <v>3.41</v>
      </c>
      <c r="Y34" s="22">
        <v>0</v>
      </c>
      <c r="Z34" s="22">
        <f t="shared" si="4"/>
        <v>9.5282699999999991</v>
      </c>
      <c r="AA34" s="22">
        <v>0</v>
      </c>
      <c r="AB34" s="22">
        <v>0</v>
      </c>
      <c r="AC34" s="22">
        <v>0</v>
      </c>
      <c r="AD34" s="22">
        <v>0</v>
      </c>
      <c r="AE34" s="22">
        <f>K34</f>
        <v>3.41</v>
      </c>
      <c r="AF34" s="22">
        <v>9.5282699999999991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f t="shared" si="16"/>
        <v>3.41</v>
      </c>
      <c r="AP34" s="22">
        <f t="shared" si="17"/>
        <v>9.5282699999999991</v>
      </c>
      <c r="AQ34" s="23"/>
    </row>
    <row r="35" spans="1:43" s="24" customFormat="1" ht="20.100000000000001" customHeight="1" x14ac:dyDescent="0.2">
      <c r="A35" s="16" t="s">
        <v>931</v>
      </c>
      <c r="B35" s="16" t="s">
        <v>932</v>
      </c>
      <c r="C35" s="16" t="s">
        <v>933</v>
      </c>
      <c r="D35" s="26" t="s">
        <v>98</v>
      </c>
      <c r="E35" s="26">
        <v>2023</v>
      </c>
      <c r="F35" s="26">
        <v>2023</v>
      </c>
      <c r="G35" s="26">
        <v>2023</v>
      </c>
      <c r="H35" s="22">
        <f>4.56*1.2</f>
        <v>5.4719999999999995</v>
      </c>
      <c r="I35" s="22">
        <f>4.56*1.2</f>
        <v>5.4719999999999995</v>
      </c>
      <c r="J35" s="22">
        <v>0</v>
      </c>
      <c r="K35" s="22">
        <f>SUM(L35:O35)</f>
        <v>5.4719999999999995</v>
      </c>
      <c r="L35" s="22">
        <v>0</v>
      </c>
      <c r="M35" s="22">
        <f>4.56*1.2</f>
        <v>5.4719999999999995</v>
      </c>
      <c r="N35" s="22">
        <v>0</v>
      </c>
      <c r="O35" s="22">
        <v>0</v>
      </c>
      <c r="P35" s="22">
        <f t="shared" si="19"/>
        <v>5.4719999999999995</v>
      </c>
      <c r="Q35" s="22">
        <v>0</v>
      </c>
      <c r="R35" s="22">
        <f>4.56*1.2</f>
        <v>5.4719999999999995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f t="shared" si="3"/>
        <v>0</v>
      </c>
      <c r="Y35" s="22">
        <v>0</v>
      </c>
      <c r="Z35" s="22">
        <f t="shared" si="4"/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f>K35</f>
        <v>5.4719999999999995</v>
      </c>
      <c r="AH35" s="22">
        <f>P35</f>
        <v>5.4719999999999995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f t="shared" si="16"/>
        <v>5.4719999999999995</v>
      </c>
      <c r="AP35" s="22">
        <f t="shared" si="17"/>
        <v>5.4719999999999995</v>
      </c>
      <c r="AQ35" s="23"/>
    </row>
    <row r="36" spans="1:43" s="24" customFormat="1" ht="20.100000000000001" customHeight="1" x14ac:dyDescent="0.2">
      <c r="A36" s="16" t="s">
        <v>934</v>
      </c>
      <c r="B36" s="16" t="s">
        <v>935</v>
      </c>
      <c r="C36" s="16" t="s">
        <v>936</v>
      </c>
      <c r="D36" s="26" t="s">
        <v>98</v>
      </c>
      <c r="E36" s="26">
        <v>2024</v>
      </c>
      <c r="F36" s="26">
        <v>2024</v>
      </c>
      <c r="G36" s="26">
        <v>2024</v>
      </c>
      <c r="H36" s="22">
        <f>6.01987</f>
        <v>6.0198700000000001</v>
      </c>
      <c r="I36" s="22">
        <f>6.01987</f>
        <v>6.0198700000000001</v>
      </c>
      <c r="J36" s="22">
        <v>0</v>
      </c>
      <c r="K36" s="22">
        <f t="shared" si="18"/>
        <v>6.0198700000000001</v>
      </c>
      <c r="L36" s="22">
        <v>0</v>
      </c>
      <c r="M36" s="22">
        <f>6.01987</f>
        <v>6.0198700000000001</v>
      </c>
      <c r="N36" s="22">
        <v>0</v>
      </c>
      <c r="O36" s="22">
        <v>0</v>
      </c>
      <c r="P36" s="22">
        <f t="shared" si="19"/>
        <v>6.0198700000000001</v>
      </c>
      <c r="Q36" s="22">
        <v>0</v>
      </c>
      <c r="R36" s="22">
        <f>6.01987</f>
        <v>6.0198700000000001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f t="shared" si="3"/>
        <v>0</v>
      </c>
      <c r="Y36" s="22">
        <v>0</v>
      </c>
      <c r="Z36" s="22">
        <f t="shared" si="4"/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f>K36</f>
        <v>6.0198700000000001</v>
      </c>
      <c r="AJ36" s="22">
        <f>P36</f>
        <v>6.0198700000000001</v>
      </c>
      <c r="AK36" s="22">
        <v>0</v>
      </c>
      <c r="AL36" s="22">
        <v>0</v>
      </c>
      <c r="AM36" s="22">
        <v>0</v>
      </c>
      <c r="AN36" s="22">
        <v>0</v>
      </c>
      <c r="AO36" s="22">
        <f t="shared" si="16"/>
        <v>6.0198700000000001</v>
      </c>
      <c r="AP36" s="22">
        <f t="shared" si="17"/>
        <v>6.0198700000000001</v>
      </c>
      <c r="AQ36" s="23"/>
    </row>
    <row r="37" spans="1:43" s="24" customFormat="1" ht="20.100000000000001" customHeight="1" x14ac:dyDescent="0.2">
      <c r="A37" s="16" t="s">
        <v>937</v>
      </c>
      <c r="B37" s="16" t="s">
        <v>938</v>
      </c>
      <c r="C37" s="16" t="s">
        <v>939</v>
      </c>
      <c r="D37" s="26" t="s">
        <v>98</v>
      </c>
      <c r="E37" s="26">
        <v>2025</v>
      </c>
      <c r="F37" s="26">
        <v>2025</v>
      </c>
      <c r="G37" s="26">
        <v>2025</v>
      </c>
      <c r="H37" s="22">
        <f>6.13959</f>
        <v>6.1395900000000001</v>
      </c>
      <c r="I37" s="22">
        <f>6.13959</f>
        <v>6.1395900000000001</v>
      </c>
      <c r="J37" s="22">
        <v>0</v>
      </c>
      <c r="K37" s="22">
        <f t="shared" si="18"/>
        <v>6.1395900000000001</v>
      </c>
      <c r="L37" s="22">
        <v>0</v>
      </c>
      <c r="M37" s="22">
        <f>6.13959</f>
        <v>6.1395900000000001</v>
      </c>
      <c r="N37" s="22">
        <v>0</v>
      </c>
      <c r="O37" s="22">
        <v>0</v>
      </c>
      <c r="P37" s="22">
        <f t="shared" si="19"/>
        <v>6.1395900000000001</v>
      </c>
      <c r="Q37" s="22">
        <v>0</v>
      </c>
      <c r="R37" s="22">
        <f>6.13959</f>
        <v>6.1395900000000001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f t="shared" si="3"/>
        <v>0</v>
      </c>
      <c r="Y37" s="22">
        <v>0</v>
      </c>
      <c r="Z37" s="22">
        <f t="shared" si="4"/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f>K37</f>
        <v>6.1395900000000001</v>
      </c>
      <c r="AL37" s="22">
        <f>P37</f>
        <v>6.1395900000000001</v>
      </c>
      <c r="AM37" s="22">
        <v>0</v>
      </c>
      <c r="AN37" s="22">
        <v>0</v>
      </c>
      <c r="AO37" s="22">
        <f t="shared" si="16"/>
        <v>6.1395900000000001</v>
      </c>
      <c r="AP37" s="22">
        <f t="shared" si="17"/>
        <v>6.1395900000000001</v>
      </c>
      <c r="AQ37" s="23"/>
    </row>
    <row r="38" spans="1:43" s="24" customFormat="1" ht="20.100000000000001" customHeight="1" x14ac:dyDescent="0.2">
      <c r="A38" s="16" t="s">
        <v>120</v>
      </c>
      <c r="B38" s="16" t="s">
        <v>940</v>
      </c>
      <c r="C38" s="16" t="s">
        <v>941</v>
      </c>
      <c r="D38" s="26" t="s">
        <v>98</v>
      </c>
      <c r="E38" s="26">
        <v>2026</v>
      </c>
      <c r="F38" s="26">
        <v>2026</v>
      </c>
      <c r="G38" s="26">
        <v>2026</v>
      </c>
      <c r="H38" s="22">
        <f>6.29109</f>
        <v>6.2910899999999996</v>
      </c>
      <c r="I38" s="22">
        <f>6.29109</f>
        <v>6.2910899999999996</v>
      </c>
      <c r="J38" s="22">
        <v>0</v>
      </c>
      <c r="K38" s="22">
        <f t="shared" si="18"/>
        <v>6.2910899999999996</v>
      </c>
      <c r="L38" s="22">
        <v>0</v>
      </c>
      <c r="M38" s="22">
        <f>6.29109</f>
        <v>6.2910899999999996</v>
      </c>
      <c r="N38" s="22">
        <v>0</v>
      </c>
      <c r="O38" s="22">
        <v>0</v>
      </c>
      <c r="P38" s="22">
        <f t="shared" si="19"/>
        <v>6.2910899999999996</v>
      </c>
      <c r="Q38" s="22">
        <v>0</v>
      </c>
      <c r="R38" s="22">
        <f>6.29109</f>
        <v>6.2910899999999996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f t="shared" si="3"/>
        <v>0</v>
      </c>
      <c r="Y38" s="22">
        <v>0</v>
      </c>
      <c r="Z38" s="22">
        <f t="shared" si="4"/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f>K38</f>
        <v>6.2910899999999996</v>
      </c>
      <c r="AN38" s="22">
        <f>P38</f>
        <v>6.2910899999999996</v>
      </c>
      <c r="AO38" s="22">
        <f t="shared" si="16"/>
        <v>6.2910899999999996</v>
      </c>
      <c r="AP38" s="22">
        <f t="shared" si="17"/>
        <v>6.2910899999999996</v>
      </c>
      <c r="AQ38" s="23"/>
    </row>
    <row r="39" spans="1:43" s="24" customFormat="1" ht="20.100000000000001" customHeight="1" x14ac:dyDescent="0.2">
      <c r="A39" s="18" t="s">
        <v>93</v>
      </c>
      <c r="B39" s="18" t="s">
        <v>93</v>
      </c>
      <c r="C39" s="18"/>
      <c r="D39" s="19"/>
      <c r="E39" s="19"/>
      <c r="F39" s="19"/>
      <c r="G39" s="19"/>
      <c r="H39" s="20"/>
      <c r="I39" s="20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f t="shared" si="3"/>
        <v>0</v>
      </c>
      <c r="Y39" s="22"/>
      <c r="Z39" s="22">
        <f t="shared" si="4"/>
        <v>0</v>
      </c>
      <c r="AA39" s="22"/>
      <c r="AB39" s="22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1"/>
      <c r="AQ39" s="23"/>
    </row>
    <row r="40" spans="1:43" s="24" customFormat="1" ht="20.100000000000001" customHeight="1" x14ac:dyDescent="0.2">
      <c r="A40" s="18" t="s">
        <v>96</v>
      </c>
      <c r="B40" s="18" t="s">
        <v>97</v>
      </c>
      <c r="C40" s="18" t="s">
        <v>10</v>
      </c>
      <c r="D40" s="25" t="s">
        <v>11</v>
      </c>
      <c r="E40" s="25" t="s">
        <v>11</v>
      </c>
      <c r="F40" s="25" t="s">
        <v>11</v>
      </c>
      <c r="G40" s="25" t="s">
        <v>11</v>
      </c>
      <c r="H40" s="20">
        <f>H41</f>
        <v>0</v>
      </c>
      <c r="I40" s="20">
        <f t="shared" ref="I40:AN40" si="20">I41</f>
        <v>0</v>
      </c>
      <c r="J40" s="20">
        <f t="shared" si="20"/>
        <v>0</v>
      </c>
      <c r="K40" s="20">
        <f t="shared" si="20"/>
        <v>0</v>
      </c>
      <c r="L40" s="20">
        <f t="shared" si="20"/>
        <v>0</v>
      </c>
      <c r="M40" s="20">
        <f t="shared" si="20"/>
        <v>0</v>
      </c>
      <c r="N40" s="20">
        <f t="shared" si="20"/>
        <v>0</v>
      </c>
      <c r="O40" s="20">
        <f t="shared" si="20"/>
        <v>0</v>
      </c>
      <c r="P40" s="20">
        <f t="shared" si="20"/>
        <v>0</v>
      </c>
      <c r="Q40" s="20">
        <f t="shared" si="20"/>
        <v>0</v>
      </c>
      <c r="R40" s="20">
        <f t="shared" si="20"/>
        <v>0</v>
      </c>
      <c r="S40" s="20">
        <f t="shared" si="20"/>
        <v>0</v>
      </c>
      <c r="T40" s="20">
        <f t="shared" si="20"/>
        <v>0</v>
      </c>
      <c r="U40" s="20">
        <f t="shared" si="20"/>
        <v>0</v>
      </c>
      <c r="V40" s="20">
        <f t="shared" si="20"/>
        <v>0</v>
      </c>
      <c r="W40" s="20">
        <f t="shared" si="20"/>
        <v>0</v>
      </c>
      <c r="X40" s="22">
        <f t="shared" si="3"/>
        <v>0</v>
      </c>
      <c r="Y40" s="20">
        <f t="shared" si="20"/>
        <v>0</v>
      </c>
      <c r="Z40" s="22">
        <f t="shared" si="4"/>
        <v>0</v>
      </c>
      <c r="AA40" s="20">
        <f t="shared" si="20"/>
        <v>0</v>
      </c>
      <c r="AB40" s="20">
        <f t="shared" si="20"/>
        <v>0</v>
      </c>
      <c r="AC40" s="20">
        <f t="shared" si="20"/>
        <v>0</v>
      </c>
      <c r="AD40" s="20">
        <f t="shared" si="20"/>
        <v>0</v>
      </c>
      <c r="AE40" s="20">
        <f t="shared" si="20"/>
        <v>0</v>
      </c>
      <c r="AF40" s="20">
        <f t="shared" si="20"/>
        <v>0</v>
      </c>
      <c r="AG40" s="20">
        <f t="shared" si="20"/>
        <v>0</v>
      </c>
      <c r="AH40" s="20">
        <f t="shared" si="20"/>
        <v>0</v>
      </c>
      <c r="AI40" s="20">
        <f t="shared" si="20"/>
        <v>0</v>
      </c>
      <c r="AJ40" s="20">
        <f t="shared" si="20"/>
        <v>0</v>
      </c>
      <c r="AK40" s="20">
        <f t="shared" si="20"/>
        <v>0</v>
      </c>
      <c r="AL40" s="20">
        <f t="shared" si="20"/>
        <v>0</v>
      </c>
      <c r="AM40" s="20">
        <f t="shared" si="20"/>
        <v>0</v>
      </c>
      <c r="AN40" s="20">
        <f t="shared" si="20"/>
        <v>0</v>
      </c>
      <c r="AO40" s="20">
        <f>AE40+AG40+AI40+AK40+AM40</f>
        <v>0</v>
      </c>
      <c r="AP40" s="20">
        <f t="shared" ref="AP40" si="21">AF40+AH40+AJ40+AL40+AN40</f>
        <v>0</v>
      </c>
      <c r="AQ40" s="23"/>
    </row>
    <row r="41" spans="1:43" s="24" customFormat="1" ht="20.100000000000001" customHeight="1" x14ac:dyDescent="0.2">
      <c r="A41" s="18" t="s">
        <v>93</v>
      </c>
      <c r="B41" s="18" t="s">
        <v>93</v>
      </c>
      <c r="C41" s="18"/>
      <c r="D41" s="19"/>
      <c r="E41" s="19"/>
      <c r="F41" s="19"/>
      <c r="G41" s="19"/>
      <c r="H41" s="20"/>
      <c r="I41" s="20"/>
      <c r="J41" s="20"/>
      <c r="K41" s="21"/>
      <c r="L41" s="20"/>
      <c r="M41" s="20"/>
      <c r="N41" s="20"/>
      <c r="O41" s="20"/>
      <c r="P41" s="21"/>
      <c r="Q41" s="20"/>
      <c r="R41" s="20"/>
      <c r="S41" s="20"/>
      <c r="T41" s="20"/>
      <c r="U41" s="20"/>
      <c r="V41" s="20"/>
      <c r="W41" s="20"/>
      <c r="X41" s="22">
        <f t="shared" si="3"/>
        <v>0</v>
      </c>
      <c r="Y41" s="20"/>
      <c r="Z41" s="22">
        <f t="shared" si="4"/>
        <v>0</v>
      </c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1"/>
      <c r="AQ41" s="23"/>
    </row>
    <row r="42" spans="1:43" s="24" customFormat="1" ht="20.100000000000001" customHeight="1" x14ac:dyDescent="0.2">
      <c r="A42" s="27" t="s">
        <v>12</v>
      </c>
      <c r="B42" s="18" t="s">
        <v>13</v>
      </c>
      <c r="C42" s="27" t="s">
        <v>10</v>
      </c>
      <c r="D42" s="19" t="s">
        <v>11</v>
      </c>
      <c r="E42" s="19" t="s">
        <v>11</v>
      </c>
      <c r="F42" s="19" t="s">
        <v>11</v>
      </c>
      <c r="G42" s="19" t="s">
        <v>11</v>
      </c>
      <c r="H42" s="20">
        <f>H43+H239+H296</f>
        <v>274.30861357999993</v>
      </c>
      <c r="I42" s="20">
        <f>I43+I239+I296</f>
        <v>283.88517879999984</v>
      </c>
      <c r="J42" s="20">
        <f>J43+J239+J296</f>
        <v>0</v>
      </c>
      <c r="K42" s="20">
        <f>K43+K239+K296</f>
        <v>741.19036115000017</v>
      </c>
      <c r="L42" s="20">
        <f>L43+L239+L296</f>
        <v>21.809532730000008</v>
      </c>
      <c r="M42" s="20">
        <f>M43+M239+M296</f>
        <v>461.18519525583122</v>
      </c>
      <c r="N42" s="20">
        <f>N43+N239+N296</f>
        <v>218.19679448659349</v>
      </c>
      <c r="O42" s="20">
        <f>O43+O239+O296</f>
        <v>39.998838677575208</v>
      </c>
      <c r="P42" s="20">
        <f>P43+P239+P296</f>
        <v>737.29494393999994</v>
      </c>
      <c r="Q42" s="20">
        <f>Q43+Q239+Q296</f>
        <v>22.235420390000009</v>
      </c>
      <c r="R42" s="20">
        <f>R43+R239+R296</f>
        <v>468.06452949514551</v>
      </c>
      <c r="S42" s="20">
        <f>S43+S239+S296</f>
        <v>212.39030114485433</v>
      </c>
      <c r="T42" s="20">
        <f>T43+T239+T296</f>
        <v>34.604692910000011</v>
      </c>
      <c r="U42" s="20">
        <f>U43+U239+U296</f>
        <v>0</v>
      </c>
      <c r="V42" s="20">
        <f>V43+V239+V296</f>
        <v>0</v>
      </c>
      <c r="W42" s="20">
        <f>W43+W239+W296</f>
        <v>0</v>
      </c>
      <c r="X42" s="22">
        <f t="shared" si="3"/>
        <v>126.82681147999999</v>
      </c>
      <c r="Y42" s="20">
        <f>Y43+Y239+Y296</f>
        <v>3.5588642500000001</v>
      </c>
      <c r="Z42" s="22">
        <f t="shared" si="4"/>
        <v>124.50539427</v>
      </c>
      <c r="AA42" s="20">
        <f>AA43+AA239+AA296</f>
        <v>0</v>
      </c>
      <c r="AB42" s="20">
        <f>AB43+AB239+AB296</f>
        <v>0</v>
      </c>
      <c r="AC42" s="20">
        <f>AC43+AC239+AC296</f>
        <v>0</v>
      </c>
      <c r="AD42" s="20">
        <f>AD43+AD239+AD296</f>
        <v>0</v>
      </c>
      <c r="AE42" s="20">
        <f>AE43+AE239+AE296</f>
        <v>126.82681147999999</v>
      </c>
      <c r="AF42" s="20">
        <f>AF43+AF239+AF296</f>
        <v>124.50539427</v>
      </c>
      <c r="AG42" s="20">
        <f>AG43+AG239+AG296</f>
        <v>151.505653</v>
      </c>
      <c r="AH42" s="20">
        <f>AH43+AH239+AH296</f>
        <v>151.505653</v>
      </c>
      <c r="AI42" s="20">
        <f>AI43+AI239+AI296</f>
        <v>147.01940199999999</v>
      </c>
      <c r="AJ42" s="20">
        <f>AJ43+AJ239+AJ296</f>
        <v>147.01940199999999</v>
      </c>
      <c r="AK42" s="20">
        <f>AK43+AK239+AK296</f>
        <v>189.41365000000002</v>
      </c>
      <c r="AL42" s="20">
        <f>AL43+AL239+AL296</f>
        <v>189.41365000000002</v>
      </c>
      <c r="AM42" s="20">
        <f>AM43+AM239+AM296</f>
        <v>157.064153</v>
      </c>
      <c r="AN42" s="20">
        <f>AN43+AN239+AN296</f>
        <v>157.064153</v>
      </c>
      <c r="AO42" s="20">
        <f t="shared" ref="AO42:AO75" si="22">AE42+AG42+AI42+AK42+AM42</f>
        <v>771.82966948000012</v>
      </c>
      <c r="AP42" s="20">
        <f t="shared" ref="AP42:AP44" si="23">AF42+AH42+AJ42+AL42+AN42</f>
        <v>769.50825226999996</v>
      </c>
      <c r="AQ42" s="23" t="s">
        <v>11</v>
      </c>
    </row>
    <row r="43" spans="1:43" s="24" customFormat="1" ht="20.100000000000001" customHeight="1" x14ac:dyDescent="0.2">
      <c r="A43" s="27" t="s">
        <v>14</v>
      </c>
      <c r="B43" s="18" t="s">
        <v>15</v>
      </c>
      <c r="C43" s="27" t="s">
        <v>10</v>
      </c>
      <c r="D43" s="19" t="s">
        <v>11</v>
      </c>
      <c r="E43" s="19" t="s">
        <v>11</v>
      </c>
      <c r="F43" s="19" t="s">
        <v>11</v>
      </c>
      <c r="G43" s="19" t="s">
        <v>11</v>
      </c>
      <c r="H43" s="20">
        <f t="shared" ref="H43:AN43" si="24">H44+H237</f>
        <v>97.550384908187581</v>
      </c>
      <c r="I43" s="20">
        <f t="shared" si="24"/>
        <v>105.80217762818756</v>
      </c>
      <c r="J43" s="20">
        <f t="shared" si="24"/>
        <v>0</v>
      </c>
      <c r="K43" s="20">
        <f t="shared" si="24"/>
        <v>165.51746861852519</v>
      </c>
      <c r="L43" s="20">
        <f t="shared" si="24"/>
        <v>1.1404054000000006</v>
      </c>
      <c r="M43" s="20">
        <f t="shared" si="24"/>
        <v>52.482243078685656</v>
      </c>
      <c r="N43" s="20">
        <f t="shared" si="24"/>
        <v>105.48169307226422</v>
      </c>
      <c r="O43" s="20">
        <f t="shared" si="24"/>
        <v>6.413127067575215</v>
      </c>
      <c r="P43" s="20">
        <f t="shared" si="24"/>
        <v>174.37525294485437</v>
      </c>
      <c r="Q43" s="20">
        <f t="shared" si="24"/>
        <v>1.6908870599999999</v>
      </c>
      <c r="R43" s="20">
        <f t="shared" si="24"/>
        <v>64.274688359999956</v>
      </c>
      <c r="S43" s="20">
        <f t="shared" si="24"/>
        <v>102.23510224485433</v>
      </c>
      <c r="T43" s="20">
        <f t="shared" si="24"/>
        <v>6.1745752800000053</v>
      </c>
      <c r="U43" s="20">
        <f t="shared" si="24"/>
        <v>0</v>
      </c>
      <c r="V43" s="20">
        <f t="shared" si="24"/>
        <v>0</v>
      </c>
      <c r="W43" s="20">
        <f t="shared" si="24"/>
        <v>0</v>
      </c>
      <c r="X43" s="22">
        <f t="shared" si="3"/>
        <v>45.254827089999999</v>
      </c>
      <c r="Y43" s="20">
        <f t="shared" si="24"/>
        <v>2.5588642500000001</v>
      </c>
      <c r="Z43" s="22">
        <f t="shared" si="4"/>
        <v>51.91500400000001</v>
      </c>
      <c r="AA43" s="20">
        <f t="shared" si="24"/>
        <v>0</v>
      </c>
      <c r="AB43" s="20">
        <f t="shared" si="24"/>
        <v>0</v>
      </c>
      <c r="AC43" s="20">
        <f t="shared" si="24"/>
        <v>0</v>
      </c>
      <c r="AD43" s="20">
        <f t="shared" si="24"/>
        <v>0</v>
      </c>
      <c r="AE43" s="20">
        <f t="shared" si="24"/>
        <v>45.254827089999999</v>
      </c>
      <c r="AF43" s="20">
        <f t="shared" si="24"/>
        <v>51.91500400000001</v>
      </c>
      <c r="AG43" s="20">
        <f t="shared" si="24"/>
        <v>37.353026944854399</v>
      </c>
      <c r="AH43" s="20">
        <f t="shared" si="24"/>
        <v>37.353026944854399</v>
      </c>
      <c r="AI43" s="20">
        <f t="shared" si="24"/>
        <v>24.273010999999997</v>
      </c>
      <c r="AJ43" s="20">
        <f t="shared" si="24"/>
        <v>24.273010999999997</v>
      </c>
      <c r="AK43" s="20">
        <f t="shared" si="24"/>
        <v>35.709710999999999</v>
      </c>
      <c r="AL43" s="20">
        <f t="shared" si="24"/>
        <v>35.709710999999999</v>
      </c>
      <c r="AM43" s="20">
        <f t="shared" si="24"/>
        <v>25.124499999999994</v>
      </c>
      <c r="AN43" s="20">
        <f t="shared" si="24"/>
        <v>25.124499999999994</v>
      </c>
      <c r="AO43" s="20">
        <f>AE43+AG43+AI43+AK43+AM43</f>
        <v>167.71507603485438</v>
      </c>
      <c r="AP43" s="20">
        <f t="shared" si="23"/>
        <v>174.3752529448544</v>
      </c>
      <c r="AQ43" s="23" t="s">
        <v>11</v>
      </c>
    </row>
    <row r="44" spans="1:43" s="24" customFormat="1" ht="20.100000000000001" customHeight="1" x14ac:dyDescent="0.2">
      <c r="A44" s="27" t="s">
        <v>16</v>
      </c>
      <c r="B44" s="18" t="s">
        <v>17</v>
      </c>
      <c r="C44" s="27" t="s">
        <v>10</v>
      </c>
      <c r="D44" s="19" t="s">
        <v>11</v>
      </c>
      <c r="E44" s="19" t="s">
        <v>11</v>
      </c>
      <c r="F44" s="19" t="s">
        <v>11</v>
      </c>
      <c r="G44" s="19" t="s">
        <v>11</v>
      </c>
      <c r="H44" s="20">
        <f t="shared" ref="H44:AN44" si="25">SUM(H45:H236)</f>
        <v>97.550384908187581</v>
      </c>
      <c r="I44" s="20">
        <f t="shared" si="25"/>
        <v>105.56884429485423</v>
      </c>
      <c r="J44" s="20">
        <f t="shared" si="25"/>
        <v>0</v>
      </c>
      <c r="K44" s="20">
        <f t="shared" si="25"/>
        <v>165.51746861852519</v>
      </c>
      <c r="L44" s="20">
        <f t="shared" si="25"/>
        <v>1.1404054000000006</v>
      </c>
      <c r="M44" s="20">
        <f t="shared" si="25"/>
        <v>52.482243078685656</v>
      </c>
      <c r="N44" s="20">
        <f t="shared" si="25"/>
        <v>105.48169307226422</v>
      </c>
      <c r="O44" s="20">
        <f t="shared" si="25"/>
        <v>6.413127067575215</v>
      </c>
      <c r="P44" s="20">
        <f t="shared" si="25"/>
        <v>173.03525294485436</v>
      </c>
      <c r="Q44" s="20">
        <f t="shared" si="25"/>
        <v>1.6908870599999999</v>
      </c>
      <c r="R44" s="20">
        <f t="shared" si="25"/>
        <v>64.204688359999963</v>
      </c>
      <c r="S44" s="20">
        <f t="shared" si="25"/>
        <v>100.96510224485434</v>
      </c>
      <c r="T44" s="20">
        <f t="shared" si="25"/>
        <v>6.1745752800000053</v>
      </c>
      <c r="U44" s="20">
        <f t="shared" si="25"/>
        <v>0</v>
      </c>
      <c r="V44" s="20">
        <f t="shared" si="25"/>
        <v>0</v>
      </c>
      <c r="W44" s="20">
        <f t="shared" si="25"/>
        <v>0</v>
      </c>
      <c r="X44" s="22">
        <f t="shared" si="3"/>
        <v>45.254827089999999</v>
      </c>
      <c r="Y44" s="20">
        <f t="shared" si="25"/>
        <v>2.5588642500000001</v>
      </c>
      <c r="Z44" s="22">
        <f t="shared" si="4"/>
        <v>50.575004000000007</v>
      </c>
      <c r="AA44" s="20">
        <f t="shared" si="25"/>
        <v>0</v>
      </c>
      <c r="AB44" s="20">
        <f t="shared" si="25"/>
        <v>0</v>
      </c>
      <c r="AC44" s="20">
        <f t="shared" si="25"/>
        <v>0</v>
      </c>
      <c r="AD44" s="20">
        <f t="shared" si="25"/>
        <v>0</v>
      </c>
      <c r="AE44" s="20">
        <f>SUM(AE45:AE236)</f>
        <v>45.254827089999999</v>
      </c>
      <c r="AF44" s="20">
        <f>SUM(AF45:AF236)</f>
        <v>50.575004000000007</v>
      </c>
      <c r="AG44" s="20">
        <f t="shared" si="25"/>
        <v>37.353026944854399</v>
      </c>
      <c r="AH44" s="20">
        <f t="shared" si="25"/>
        <v>37.353026944854399</v>
      </c>
      <c r="AI44" s="20">
        <f t="shared" si="25"/>
        <v>24.273010999999997</v>
      </c>
      <c r="AJ44" s="20">
        <f t="shared" si="25"/>
        <v>24.273010999999997</v>
      </c>
      <c r="AK44" s="20">
        <f t="shared" si="25"/>
        <v>35.709710999999999</v>
      </c>
      <c r="AL44" s="20">
        <f t="shared" si="25"/>
        <v>35.709710999999999</v>
      </c>
      <c r="AM44" s="20">
        <f t="shared" si="25"/>
        <v>25.124499999999994</v>
      </c>
      <c r="AN44" s="20">
        <f t="shared" si="25"/>
        <v>25.124499999999994</v>
      </c>
      <c r="AO44" s="20">
        <f t="shared" si="22"/>
        <v>167.71507603485438</v>
      </c>
      <c r="AP44" s="20">
        <f t="shared" si="23"/>
        <v>173.03525294485439</v>
      </c>
      <c r="AQ44" s="23" t="s">
        <v>11</v>
      </c>
    </row>
    <row r="45" spans="1:43" ht="20.100000000000001" customHeight="1" x14ac:dyDescent="0.2">
      <c r="A45" s="28" t="s">
        <v>61</v>
      </c>
      <c r="B45" s="16" t="s">
        <v>967</v>
      </c>
      <c r="C45" s="28" t="s">
        <v>459</v>
      </c>
      <c r="D45" s="26" t="s">
        <v>98</v>
      </c>
      <c r="E45" s="29" t="s">
        <v>121</v>
      </c>
      <c r="F45" s="29" t="s">
        <v>121</v>
      </c>
      <c r="G45" s="29" t="s">
        <v>121</v>
      </c>
      <c r="H45" s="30">
        <v>0.56499999999999995</v>
      </c>
      <c r="I45" s="30">
        <v>0</v>
      </c>
      <c r="J45" s="31">
        <v>0</v>
      </c>
      <c r="K45" s="30">
        <f>SUBTOTAL(9,L45:O45)</f>
        <v>1.3937291999999999</v>
      </c>
      <c r="L45" s="31">
        <v>0.2</v>
      </c>
      <c r="M45" s="31">
        <v>0.19372919999999982</v>
      </c>
      <c r="N45" s="31">
        <v>0.8</v>
      </c>
      <c r="O45" s="31">
        <v>0.2</v>
      </c>
      <c r="P45" s="30">
        <f>SUBTOTAL(9,Q45:T45)</f>
        <v>0</v>
      </c>
      <c r="Q45" s="31">
        <v>0</v>
      </c>
      <c r="R45" s="31">
        <v>0</v>
      </c>
      <c r="S45" s="31">
        <v>0</v>
      </c>
      <c r="T45" s="31">
        <v>0</v>
      </c>
      <c r="U45" s="32">
        <v>0</v>
      </c>
      <c r="V45" s="33">
        <v>0</v>
      </c>
      <c r="W45" s="31">
        <v>0</v>
      </c>
      <c r="X45" s="22">
        <f t="shared" si="3"/>
        <v>1.3937291999999999</v>
      </c>
      <c r="Y45" s="31">
        <v>0</v>
      </c>
      <c r="Z45" s="22">
        <f t="shared" si="4"/>
        <v>0</v>
      </c>
      <c r="AA45" s="31">
        <v>0</v>
      </c>
      <c r="AB45" s="31">
        <v>0</v>
      </c>
      <c r="AC45" s="31">
        <v>0</v>
      </c>
      <c r="AD45" s="31">
        <v>0</v>
      </c>
      <c r="AE45" s="22">
        <f t="shared" ref="AE45:AE75" si="26">K45</f>
        <v>1.3937291999999999</v>
      </c>
      <c r="AF45" s="22">
        <f>P45</f>
        <v>0</v>
      </c>
      <c r="AG45" s="22">
        <f>J45</f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22">
        <f t="shared" si="22"/>
        <v>1.3937291999999999</v>
      </c>
      <c r="AP45" s="22">
        <f t="shared" ref="AP45:AP75" si="27">AF45+AH45+AJ45+AL45+AN45</f>
        <v>0</v>
      </c>
      <c r="AQ45" s="34"/>
    </row>
    <row r="46" spans="1:43" ht="20.100000000000001" customHeight="1" x14ac:dyDescent="0.2">
      <c r="A46" s="28" t="s">
        <v>63</v>
      </c>
      <c r="B46" s="16" t="s">
        <v>968</v>
      </c>
      <c r="C46" s="28" t="s">
        <v>484</v>
      </c>
      <c r="D46" s="26" t="s">
        <v>98</v>
      </c>
      <c r="E46" s="29" t="s">
        <v>121</v>
      </c>
      <c r="F46" s="29" t="s">
        <v>121</v>
      </c>
      <c r="G46" s="29" t="s">
        <v>121</v>
      </c>
      <c r="H46" s="30">
        <v>0.12265146</v>
      </c>
      <c r="I46" s="30">
        <v>0</v>
      </c>
      <c r="J46" s="31">
        <v>0</v>
      </c>
      <c r="K46" s="31">
        <f t="shared" ref="K46:K75" si="28">SUBTOTAL(9,L46:O46)</f>
        <v>0.68090687000000005</v>
      </c>
      <c r="L46" s="31">
        <v>0</v>
      </c>
      <c r="M46" s="31">
        <v>0.01</v>
      </c>
      <c r="N46" s="31">
        <v>0.66565887000000001</v>
      </c>
      <c r="O46" s="31">
        <v>5.2480000000000001E-3</v>
      </c>
      <c r="P46" s="31">
        <f t="shared" ref="P46:P85" si="29">SUBTOTAL(9,Q46:T46)</f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22">
        <f t="shared" si="3"/>
        <v>0.68090687000000005</v>
      </c>
      <c r="Y46" s="31">
        <v>0</v>
      </c>
      <c r="Z46" s="22">
        <f t="shared" si="4"/>
        <v>0</v>
      </c>
      <c r="AA46" s="31">
        <v>0</v>
      </c>
      <c r="AB46" s="31">
        <v>0</v>
      </c>
      <c r="AC46" s="31">
        <v>0</v>
      </c>
      <c r="AD46" s="31">
        <v>0</v>
      </c>
      <c r="AE46" s="22">
        <f t="shared" si="26"/>
        <v>0.68090687000000005</v>
      </c>
      <c r="AF46" s="22">
        <f t="shared" ref="AF46:AF85" si="30">P46</f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22">
        <f t="shared" si="22"/>
        <v>0.68090687000000005</v>
      </c>
      <c r="AP46" s="22">
        <f t="shared" si="27"/>
        <v>0</v>
      </c>
      <c r="AQ46" s="34"/>
    </row>
    <row r="47" spans="1:43" ht="20.100000000000001" customHeight="1" x14ac:dyDescent="0.2">
      <c r="A47" s="28" t="s">
        <v>460</v>
      </c>
      <c r="B47" s="16" t="s">
        <v>969</v>
      </c>
      <c r="C47" s="28" t="s">
        <v>487</v>
      </c>
      <c r="D47" s="26" t="s">
        <v>98</v>
      </c>
      <c r="E47" s="29" t="s">
        <v>121</v>
      </c>
      <c r="F47" s="29" t="s">
        <v>121</v>
      </c>
      <c r="G47" s="29" t="s">
        <v>121</v>
      </c>
      <c r="H47" s="30">
        <v>0.12265146</v>
      </c>
      <c r="I47" s="30">
        <v>0</v>
      </c>
      <c r="J47" s="31">
        <v>0</v>
      </c>
      <c r="K47" s="31">
        <f t="shared" si="28"/>
        <v>0.68090687000000005</v>
      </c>
      <c r="L47" s="31">
        <v>0</v>
      </c>
      <c r="M47" s="31">
        <v>0.01</v>
      </c>
      <c r="N47" s="31">
        <v>0.66565887000000001</v>
      </c>
      <c r="O47" s="31">
        <v>5.2480000000000001E-3</v>
      </c>
      <c r="P47" s="31">
        <f t="shared" si="29"/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22">
        <f t="shared" si="3"/>
        <v>0.68090687000000005</v>
      </c>
      <c r="Y47" s="31">
        <v>0</v>
      </c>
      <c r="Z47" s="22">
        <f t="shared" si="4"/>
        <v>0</v>
      </c>
      <c r="AA47" s="31">
        <v>0</v>
      </c>
      <c r="AB47" s="31">
        <v>0</v>
      </c>
      <c r="AC47" s="31">
        <v>0</v>
      </c>
      <c r="AD47" s="31">
        <v>0</v>
      </c>
      <c r="AE47" s="22">
        <f t="shared" si="26"/>
        <v>0.68090687000000005</v>
      </c>
      <c r="AF47" s="22">
        <f t="shared" si="30"/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22">
        <f t="shared" si="22"/>
        <v>0.68090687000000005</v>
      </c>
      <c r="AP47" s="22">
        <f t="shared" si="27"/>
        <v>0</v>
      </c>
      <c r="AQ47" s="34"/>
    </row>
    <row r="48" spans="1:43" ht="20.100000000000001" customHeight="1" x14ac:dyDescent="0.2">
      <c r="A48" s="28" t="s">
        <v>162</v>
      </c>
      <c r="B48" s="16" t="s">
        <v>970</v>
      </c>
      <c r="C48" s="28" t="s">
        <v>490</v>
      </c>
      <c r="D48" s="26" t="s">
        <v>98</v>
      </c>
      <c r="E48" s="29" t="s">
        <v>121</v>
      </c>
      <c r="F48" s="29" t="s">
        <v>121</v>
      </c>
      <c r="G48" s="29" t="s">
        <v>121</v>
      </c>
      <c r="H48" s="30">
        <v>0.12265146</v>
      </c>
      <c r="I48" s="30">
        <v>0</v>
      </c>
      <c r="J48" s="31">
        <v>0</v>
      </c>
      <c r="K48" s="35">
        <f t="shared" si="28"/>
        <v>0.68090687000000005</v>
      </c>
      <c r="L48" s="31">
        <v>0</v>
      </c>
      <c r="M48" s="31">
        <v>0.01</v>
      </c>
      <c r="N48" s="31">
        <v>0.66565887000000001</v>
      </c>
      <c r="O48" s="31">
        <v>5.2480000000000001E-3</v>
      </c>
      <c r="P48" s="35">
        <f t="shared" si="29"/>
        <v>0</v>
      </c>
      <c r="Q48" s="31">
        <v>0</v>
      </c>
      <c r="R48" s="31">
        <v>0</v>
      </c>
      <c r="S48" s="31">
        <v>0</v>
      </c>
      <c r="T48" s="31">
        <v>0</v>
      </c>
      <c r="U48" s="32">
        <v>0</v>
      </c>
      <c r="V48" s="33">
        <v>0</v>
      </c>
      <c r="W48" s="31">
        <v>0</v>
      </c>
      <c r="X48" s="22">
        <f t="shared" si="3"/>
        <v>0.68090687000000005</v>
      </c>
      <c r="Y48" s="31">
        <v>0</v>
      </c>
      <c r="Z48" s="22">
        <f t="shared" si="4"/>
        <v>0</v>
      </c>
      <c r="AA48" s="31">
        <v>0</v>
      </c>
      <c r="AB48" s="31">
        <v>0</v>
      </c>
      <c r="AC48" s="31">
        <v>0</v>
      </c>
      <c r="AD48" s="31">
        <v>0</v>
      </c>
      <c r="AE48" s="22">
        <f t="shared" si="26"/>
        <v>0.68090687000000005</v>
      </c>
      <c r="AF48" s="22">
        <f t="shared" si="30"/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22">
        <f t="shared" si="22"/>
        <v>0.68090687000000005</v>
      </c>
      <c r="AP48" s="22">
        <f t="shared" si="27"/>
        <v>0</v>
      </c>
      <c r="AQ48" s="34"/>
    </row>
    <row r="49" spans="1:43" ht="20.100000000000001" customHeight="1" x14ac:dyDescent="0.2">
      <c r="A49" s="28" t="s">
        <v>163</v>
      </c>
      <c r="B49" s="16" t="s">
        <v>461</v>
      </c>
      <c r="C49" s="28" t="s">
        <v>873</v>
      </c>
      <c r="D49" s="26" t="s">
        <v>98</v>
      </c>
      <c r="E49" s="29" t="s">
        <v>121</v>
      </c>
      <c r="F49" s="29" t="s">
        <v>121</v>
      </c>
      <c r="G49" s="29" t="s">
        <v>121</v>
      </c>
      <c r="H49" s="31">
        <v>4.3621020000000003E-2</v>
      </c>
      <c r="I49" s="30">
        <v>0</v>
      </c>
      <c r="J49" s="31">
        <v>0</v>
      </c>
      <c r="K49" s="31">
        <f t="shared" si="28"/>
        <v>0.24730619000000001</v>
      </c>
      <c r="L49" s="31">
        <v>0</v>
      </c>
      <c r="M49" s="31">
        <v>1.2484200000000001E-2</v>
      </c>
      <c r="N49" s="31">
        <v>0.23019864000000001</v>
      </c>
      <c r="O49" s="31">
        <v>4.62335E-3</v>
      </c>
      <c r="P49" s="31">
        <f t="shared" si="29"/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22">
        <f t="shared" si="3"/>
        <v>0.24730619000000001</v>
      </c>
      <c r="Y49" s="31">
        <v>0</v>
      </c>
      <c r="Z49" s="22">
        <f t="shared" si="4"/>
        <v>0</v>
      </c>
      <c r="AA49" s="31">
        <v>0</v>
      </c>
      <c r="AB49" s="31">
        <v>0</v>
      </c>
      <c r="AC49" s="31">
        <v>0</v>
      </c>
      <c r="AD49" s="31">
        <v>0</v>
      </c>
      <c r="AE49" s="22">
        <f t="shared" si="26"/>
        <v>0.24730619000000001</v>
      </c>
      <c r="AF49" s="22">
        <f t="shared" si="30"/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22">
        <f t="shared" si="22"/>
        <v>0.24730619000000001</v>
      </c>
      <c r="AP49" s="22">
        <f t="shared" si="27"/>
        <v>0</v>
      </c>
      <c r="AQ49" s="34"/>
    </row>
    <row r="50" spans="1:43" ht="20.100000000000001" customHeight="1" x14ac:dyDescent="0.2">
      <c r="A50" s="28" t="s">
        <v>65</v>
      </c>
      <c r="B50" s="16" t="s">
        <v>462</v>
      </c>
      <c r="C50" s="28" t="s">
        <v>874</v>
      </c>
      <c r="D50" s="26" t="s">
        <v>98</v>
      </c>
      <c r="E50" s="29" t="s">
        <v>121</v>
      </c>
      <c r="F50" s="29" t="s">
        <v>121</v>
      </c>
      <c r="G50" s="29" t="s">
        <v>121</v>
      </c>
      <c r="H50" s="36">
        <v>4.3621020000000003E-2</v>
      </c>
      <c r="I50" s="30">
        <v>0</v>
      </c>
      <c r="J50" s="31">
        <v>0</v>
      </c>
      <c r="K50" s="35">
        <f t="shared" si="28"/>
        <v>0.24730619000000001</v>
      </c>
      <c r="L50" s="31">
        <v>0</v>
      </c>
      <c r="M50" s="31">
        <v>1.2484200000000001E-2</v>
      </c>
      <c r="N50" s="31">
        <v>0.23019864000000001</v>
      </c>
      <c r="O50" s="31">
        <v>4.62335E-3</v>
      </c>
      <c r="P50" s="35">
        <f t="shared" si="29"/>
        <v>0</v>
      </c>
      <c r="Q50" s="31">
        <v>0</v>
      </c>
      <c r="R50" s="31">
        <v>0</v>
      </c>
      <c r="S50" s="31">
        <v>0</v>
      </c>
      <c r="T50" s="31">
        <v>0</v>
      </c>
      <c r="U50" s="32">
        <v>0</v>
      </c>
      <c r="V50" s="33">
        <v>0</v>
      </c>
      <c r="W50" s="31">
        <v>0</v>
      </c>
      <c r="X50" s="22">
        <f t="shared" si="3"/>
        <v>0.24730619000000001</v>
      </c>
      <c r="Y50" s="31">
        <v>0</v>
      </c>
      <c r="Z50" s="22">
        <f t="shared" si="4"/>
        <v>0</v>
      </c>
      <c r="AA50" s="31">
        <v>0</v>
      </c>
      <c r="AB50" s="31">
        <v>0</v>
      </c>
      <c r="AC50" s="31">
        <v>0</v>
      </c>
      <c r="AD50" s="31">
        <v>0</v>
      </c>
      <c r="AE50" s="22">
        <f t="shared" si="26"/>
        <v>0.24730619000000001</v>
      </c>
      <c r="AF50" s="22">
        <f t="shared" si="30"/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22">
        <f t="shared" si="22"/>
        <v>0.24730619000000001</v>
      </c>
      <c r="AP50" s="22">
        <f t="shared" si="27"/>
        <v>0</v>
      </c>
      <c r="AQ50" s="34"/>
    </row>
    <row r="51" spans="1:43" ht="20.100000000000001" customHeight="1" x14ac:dyDescent="0.2">
      <c r="A51" s="28" t="s">
        <v>66</v>
      </c>
      <c r="B51" s="16" t="s">
        <v>463</v>
      </c>
      <c r="C51" s="28" t="s">
        <v>875</v>
      </c>
      <c r="D51" s="26" t="s">
        <v>98</v>
      </c>
      <c r="E51" s="29" t="s">
        <v>121</v>
      </c>
      <c r="F51" s="29" t="s">
        <v>121</v>
      </c>
      <c r="G51" s="29" t="s">
        <v>121</v>
      </c>
      <c r="H51" s="31">
        <v>4.3621020000000003E-2</v>
      </c>
      <c r="I51" s="30">
        <v>0</v>
      </c>
      <c r="J51" s="31">
        <v>0</v>
      </c>
      <c r="K51" s="31">
        <f t="shared" si="28"/>
        <v>0.24730619000000001</v>
      </c>
      <c r="L51" s="31">
        <v>0</v>
      </c>
      <c r="M51" s="31">
        <v>1.2484200000000001E-2</v>
      </c>
      <c r="N51" s="31">
        <v>0.23019864000000001</v>
      </c>
      <c r="O51" s="31">
        <v>4.62335E-3</v>
      </c>
      <c r="P51" s="31">
        <f t="shared" si="29"/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22">
        <f t="shared" si="3"/>
        <v>0.24730619000000001</v>
      </c>
      <c r="Y51" s="31">
        <v>0</v>
      </c>
      <c r="Z51" s="22">
        <f t="shared" si="4"/>
        <v>0</v>
      </c>
      <c r="AA51" s="31">
        <v>0</v>
      </c>
      <c r="AB51" s="31">
        <v>0</v>
      </c>
      <c r="AC51" s="31">
        <v>0</v>
      </c>
      <c r="AD51" s="31">
        <v>0</v>
      </c>
      <c r="AE51" s="22">
        <f t="shared" si="26"/>
        <v>0.24730619000000001</v>
      </c>
      <c r="AF51" s="22">
        <f t="shared" si="30"/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22">
        <f t="shared" si="22"/>
        <v>0.24730619000000001</v>
      </c>
      <c r="AP51" s="22">
        <f t="shared" si="27"/>
        <v>0</v>
      </c>
      <c r="AQ51" s="34"/>
    </row>
    <row r="52" spans="1:43" ht="20.100000000000001" customHeight="1" x14ac:dyDescent="0.2">
      <c r="A52" s="28" t="s">
        <v>67</v>
      </c>
      <c r="B52" s="16" t="s">
        <v>464</v>
      </c>
      <c r="C52" s="28" t="s">
        <v>876</v>
      </c>
      <c r="D52" s="26" t="s">
        <v>98</v>
      </c>
      <c r="E52" s="29" t="s">
        <v>121</v>
      </c>
      <c r="F52" s="29" t="s">
        <v>121</v>
      </c>
      <c r="G52" s="29" t="s">
        <v>121</v>
      </c>
      <c r="H52" s="31">
        <v>5.764387E-2</v>
      </c>
      <c r="I52" s="30">
        <v>0</v>
      </c>
      <c r="J52" s="31">
        <v>0</v>
      </c>
      <c r="K52" s="31">
        <f t="shared" si="28"/>
        <v>0.32485183000000001</v>
      </c>
      <c r="L52" s="31">
        <v>0</v>
      </c>
      <c r="M52" s="31">
        <v>1.4032609999999999E-2</v>
      </c>
      <c r="N52" s="31">
        <v>0.30619586999999998</v>
      </c>
      <c r="O52" s="31">
        <v>4.62335E-3</v>
      </c>
      <c r="P52" s="31">
        <f t="shared" si="29"/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22">
        <f t="shared" si="3"/>
        <v>0.32485183000000001</v>
      </c>
      <c r="Y52" s="31">
        <v>0</v>
      </c>
      <c r="Z52" s="22">
        <f t="shared" si="4"/>
        <v>0</v>
      </c>
      <c r="AA52" s="31">
        <v>0</v>
      </c>
      <c r="AB52" s="31">
        <v>0</v>
      </c>
      <c r="AC52" s="31">
        <v>0</v>
      </c>
      <c r="AD52" s="31">
        <v>0</v>
      </c>
      <c r="AE52" s="22">
        <f t="shared" si="26"/>
        <v>0.32485183000000001</v>
      </c>
      <c r="AF52" s="22">
        <f t="shared" si="30"/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22">
        <f t="shared" si="22"/>
        <v>0.32485183000000001</v>
      </c>
      <c r="AP52" s="22">
        <f t="shared" si="27"/>
        <v>0</v>
      </c>
      <c r="AQ52" s="34"/>
    </row>
    <row r="53" spans="1:43" ht="20.100000000000001" customHeight="1" x14ac:dyDescent="0.2">
      <c r="A53" s="28" t="s">
        <v>69</v>
      </c>
      <c r="B53" s="16" t="s">
        <v>465</v>
      </c>
      <c r="C53" s="28" t="s">
        <v>877</v>
      </c>
      <c r="D53" s="26" t="s">
        <v>98</v>
      </c>
      <c r="E53" s="29" t="s">
        <v>121</v>
      </c>
      <c r="F53" s="29" t="s">
        <v>121</v>
      </c>
      <c r="G53" s="29" t="s">
        <v>121</v>
      </c>
      <c r="H53" s="31">
        <v>5.764387E-2</v>
      </c>
      <c r="I53" s="30">
        <v>0</v>
      </c>
      <c r="J53" s="31">
        <v>0</v>
      </c>
      <c r="K53" s="31">
        <f t="shared" si="28"/>
        <v>0.32485183000000001</v>
      </c>
      <c r="L53" s="31">
        <v>0</v>
      </c>
      <c r="M53" s="31">
        <v>1.4032609999999999E-2</v>
      </c>
      <c r="N53" s="31">
        <v>0.30619586999999998</v>
      </c>
      <c r="O53" s="31">
        <v>4.62335E-3</v>
      </c>
      <c r="P53" s="31">
        <f t="shared" si="29"/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22">
        <f t="shared" si="3"/>
        <v>0.32485183000000001</v>
      </c>
      <c r="Y53" s="31">
        <v>0</v>
      </c>
      <c r="Z53" s="22">
        <f t="shared" si="4"/>
        <v>0</v>
      </c>
      <c r="AA53" s="31">
        <v>0</v>
      </c>
      <c r="AB53" s="31">
        <v>0</v>
      </c>
      <c r="AC53" s="31">
        <v>0</v>
      </c>
      <c r="AD53" s="31">
        <v>0</v>
      </c>
      <c r="AE53" s="22">
        <f t="shared" si="26"/>
        <v>0.32485183000000001</v>
      </c>
      <c r="AF53" s="22">
        <f t="shared" si="30"/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22">
        <f t="shared" si="22"/>
        <v>0.32485183000000001</v>
      </c>
      <c r="AP53" s="22">
        <f t="shared" si="27"/>
        <v>0</v>
      </c>
      <c r="AQ53" s="34"/>
    </row>
    <row r="54" spans="1:43" ht="20.100000000000001" customHeight="1" x14ac:dyDescent="0.2">
      <c r="A54" s="28" t="s">
        <v>70</v>
      </c>
      <c r="B54" s="16" t="s">
        <v>466</v>
      </c>
      <c r="C54" s="28" t="s">
        <v>878</v>
      </c>
      <c r="D54" s="26" t="s">
        <v>98</v>
      </c>
      <c r="E54" s="29" t="s">
        <v>121</v>
      </c>
      <c r="F54" s="29" t="s">
        <v>121</v>
      </c>
      <c r="G54" s="29" t="s">
        <v>121</v>
      </c>
      <c r="H54" s="31">
        <v>5.764387E-2</v>
      </c>
      <c r="I54" s="30">
        <v>0</v>
      </c>
      <c r="J54" s="31">
        <v>0</v>
      </c>
      <c r="K54" s="31">
        <f t="shared" si="28"/>
        <v>0.32485183000000001</v>
      </c>
      <c r="L54" s="31">
        <v>0</v>
      </c>
      <c r="M54" s="31">
        <v>1.4032609999999999E-2</v>
      </c>
      <c r="N54" s="31">
        <v>0.30619586999999998</v>
      </c>
      <c r="O54" s="31">
        <v>4.62335E-3</v>
      </c>
      <c r="P54" s="31">
        <f t="shared" si="29"/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22">
        <f t="shared" si="3"/>
        <v>0.32485183000000001</v>
      </c>
      <c r="Y54" s="31">
        <v>0</v>
      </c>
      <c r="Z54" s="22">
        <f t="shared" si="4"/>
        <v>0</v>
      </c>
      <c r="AA54" s="31">
        <v>0</v>
      </c>
      <c r="AB54" s="31">
        <v>0</v>
      </c>
      <c r="AC54" s="31">
        <v>0</v>
      </c>
      <c r="AD54" s="31">
        <v>0</v>
      </c>
      <c r="AE54" s="22">
        <f t="shared" si="26"/>
        <v>0.32485183000000001</v>
      </c>
      <c r="AF54" s="22">
        <f t="shared" si="30"/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22">
        <f t="shared" si="22"/>
        <v>0.32485183000000001</v>
      </c>
      <c r="AP54" s="22">
        <f t="shared" si="27"/>
        <v>0</v>
      </c>
      <c r="AQ54" s="34"/>
    </row>
    <row r="55" spans="1:43" ht="20.100000000000001" customHeight="1" x14ac:dyDescent="0.2">
      <c r="A55" s="28" t="s">
        <v>207</v>
      </c>
      <c r="B55" s="16" t="s">
        <v>467</v>
      </c>
      <c r="C55" s="28" t="s">
        <v>879</v>
      </c>
      <c r="D55" s="26" t="s">
        <v>98</v>
      </c>
      <c r="E55" s="29" t="s">
        <v>121</v>
      </c>
      <c r="F55" s="29" t="s">
        <v>121</v>
      </c>
      <c r="G55" s="29" t="s">
        <v>121</v>
      </c>
      <c r="H55" s="31">
        <v>4.3621020000000003E-2</v>
      </c>
      <c r="I55" s="30">
        <v>0</v>
      </c>
      <c r="J55" s="31">
        <v>0</v>
      </c>
      <c r="K55" s="31">
        <f t="shared" si="28"/>
        <v>0.24730619000000001</v>
      </c>
      <c r="L55" s="31">
        <v>0</v>
      </c>
      <c r="M55" s="31">
        <v>1.2484200000000001E-2</v>
      </c>
      <c r="N55" s="31">
        <v>0.23019864000000001</v>
      </c>
      <c r="O55" s="31">
        <v>4.62335E-3</v>
      </c>
      <c r="P55" s="31">
        <f t="shared" si="29"/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22">
        <f t="shared" si="3"/>
        <v>0.24730619000000001</v>
      </c>
      <c r="Y55" s="31">
        <v>0</v>
      </c>
      <c r="Z55" s="22">
        <f t="shared" si="4"/>
        <v>0</v>
      </c>
      <c r="AA55" s="31">
        <v>0</v>
      </c>
      <c r="AB55" s="31">
        <v>0</v>
      </c>
      <c r="AC55" s="31">
        <v>0</v>
      </c>
      <c r="AD55" s="31">
        <v>0</v>
      </c>
      <c r="AE55" s="22">
        <f t="shared" si="26"/>
        <v>0.24730619000000001</v>
      </c>
      <c r="AF55" s="22">
        <f t="shared" si="30"/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22">
        <f t="shared" si="22"/>
        <v>0.24730619000000001</v>
      </c>
      <c r="AP55" s="22">
        <f t="shared" si="27"/>
        <v>0</v>
      </c>
      <c r="AQ55" s="34"/>
    </row>
    <row r="56" spans="1:43" ht="20.100000000000001" customHeight="1" x14ac:dyDescent="0.2">
      <c r="A56" s="28" t="s">
        <v>468</v>
      </c>
      <c r="B56" s="16" t="s">
        <v>469</v>
      </c>
      <c r="C56" s="28" t="s">
        <v>880</v>
      </c>
      <c r="D56" s="26" t="s">
        <v>98</v>
      </c>
      <c r="E56" s="29" t="s">
        <v>121</v>
      </c>
      <c r="F56" s="29" t="s">
        <v>121</v>
      </c>
      <c r="G56" s="29" t="s">
        <v>121</v>
      </c>
      <c r="H56" s="31">
        <v>5.764387E-2</v>
      </c>
      <c r="I56" s="30">
        <v>0</v>
      </c>
      <c r="J56" s="31">
        <v>0</v>
      </c>
      <c r="K56" s="35">
        <f t="shared" si="28"/>
        <v>0.32485183000000001</v>
      </c>
      <c r="L56" s="31">
        <v>0</v>
      </c>
      <c r="M56" s="31">
        <v>1.4032609999999999E-2</v>
      </c>
      <c r="N56" s="31">
        <v>0.30619586999999998</v>
      </c>
      <c r="O56" s="31">
        <v>4.62335E-3</v>
      </c>
      <c r="P56" s="35">
        <f t="shared" si="29"/>
        <v>0</v>
      </c>
      <c r="Q56" s="31">
        <v>0</v>
      </c>
      <c r="R56" s="31">
        <v>0</v>
      </c>
      <c r="S56" s="31">
        <v>0</v>
      </c>
      <c r="T56" s="31">
        <v>0</v>
      </c>
      <c r="U56" s="32">
        <v>0</v>
      </c>
      <c r="V56" s="33">
        <v>0</v>
      </c>
      <c r="W56" s="31">
        <v>0</v>
      </c>
      <c r="X56" s="22">
        <f t="shared" si="3"/>
        <v>0.32485183000000001</v>
      </c>
      <c r="Y56" s="31">
        <v>0</v>
      </c>
      <c r="Z56" s="22">
        <f t="shared" si="4"/>
        <v>0</v>
      </c>
      <c r="AA56" s="31">
        <v>0</v>
      </c>
      <c r="AB56" s="31">
        <v>0</v>
      </c>
      <c r="AC56" s="31">
        <v>0</v>
      </c>
      <c r="AD56" s="31">
        <v>0</v>
      </c>
      <c r="AE56" s="22">
        <f t="shared" si="26"/>
        <v>0.32485183000000001</v>
      </c>
      <c r="AF56" s="22">
        <f t="shared" si="30"/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22">
        <f t="shared" si="22"/>
        <v>0.32485183000000001</v>
      </c>
      <c r="AP56" s="22">
        <f t="shared" si="27"/>
        <v>0</v>
      </c>
      <c r="AQ56" s="34"/>
    </row>
    <row r="57" spans="1:43" ht="20.100000000000001" customHeight="1" x14ac:dyDescent="0.2">
      <c r="A57" s="28" t="s">
        <v>72</v>
      </c>
      <c r="B57" s="16" t="s">
        <v>470</v>
      </c>
      <c r="C57" s="28" t="s">
        <v>881</v>
      </c>
      <c r="D57" s="26" t="s">
        <v>98</v>
      </c>
      <c r="E57" s="29" t="s">
        <v>121</v>
      </c>
      <c r="F57" s="29" t="s">
        <v>121</v>
      </c>
      <c r="G57" s="29" t="s">
        <v>121</v>
      </c>
      <c r="H57" s="31">
        <v>5.764387E-2</v>
      </c>
      <c r="I57" s="30">
        <v>0</v>
      </c>
      <c r="J57" s="31">
        <v>0</v>
      </c>
      <c r="K57" s="31">
        <f t="shared" si="28"/>
        <v>0.32485183000000001</v>
      </c>
      <c r="L57" s="31">
        <v>0</v>
      </c>
      <c r="M57" s="31">
        <v>1.4032609999999999E-2</v>
      </c>
      <c r="N57" s="31">
        <v>0.30619586999999998</v>
      </c>
      <c r="O57" s="31">
        <v>4.62335E-3</v>
      </c>
      <c r="P57" s="31">
        <f t="shared" si="29"/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22">
        <f t="shared" si="3"/>
        <v>0.32485183000000001</v>
      </c>
      <c r="Y57" s="31">
        <v>0</v>
      </c>
      <c r="Z57" s="22">
        <f t="shared" si="4"/>
        <v>0</v>
      </c>
      <c r="AA57" s="31">
        <v>0</v>
      </c>
      <c r="AB57" s="31">
        <v>0</v>
      </c>
      <c r="AC57" s="31">
        <v>0</v>
      </c>
      <c r="AD57" s="31">
        <v>0</v>
      </c>
      <c r="AE57" s="22">
        <f t="shared" si="26"/>
        <v>0.32485183000000001</v>
      </c>
      <c r="AF57" s="22">
        <f t="shared" si="30"/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22">
        <f t="shared" si="22"/>
        <v>0.32485183000000001</v>
      </c>
      <c r="AP57" s="22">
        <f t="shared" si="27"/>
        <v>0</v>
      </c>
      <c r="AQ57" s="34"/>
    </row>
    <row r="58" spans="1:43" ht="20.100000000000001" customHeight="1" x14ac:dyDescent="0.2">
      <c r="A58" s="28" t="s">
        <v>73</v>
      </c>
      <c r="B58" s="16" t="s">
        <v>471</v>
      </c>
      <c r="C58" s="28" t="s">
        <v>882</v>
      </c>
      <c r="D58" s="26" t="s">
        <v>98</v>
      </c>
      <c r="E58" s="29" t="s">
        <v>121</v>
      </c>
      <c r="F58" s="29" t="s">
        <v>121</v>
      </c>
      <c r="G58" s="29" t="s">
        <v>121</v>
      </c>
      <c r="H58" s="31">
        <v>5.764387E-2</v>
      </c>
      <c r="I58" s="30">
        <v>0</v>
      </c>
      <c r="J58" s="31">
        <v>0</v>
      </c>
      <c r="K58" s="31">
        <f t="shared" si="28"/>
        <v>0.32485183000000001</v>
      </c>
      <c r="L58" s="31">
        <v>0</v>
      </c>
      <c r="M58" s="31">
        <v>1.4032609999999999E-2</v>
      </c>
      <c r="N58" s="31">
        <v>0.30619586999999998</v>
      </c>
      <c r="O58" s="31">
        <v>4.62335E-3</v>
      </c>
      <c r="P58" s="31">
        <f t="shared" si="29"/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22">
        <f t="shared" si="3"/>
        <v>0.32485183000000001</v>
      </c>
      <c r="Y58" s="31">
        <v>0</v>
      </c>
      <c r="Z58" s="22">
        <f t="shared" si="4"/>
        <v>0</v>
      </c>
      <c r="AA58" s="31">
        <v>0</v>
      </c>
      <c r="AB58" s="31">
        <v>0</v>
      </c>
      <c r="AC58" s="31">
        <v>0</v>
      </c>
      <c r="AD58" s="31">
        <v>0</v>
      </c>
      <c r="AE58" s="22">
        <f t="shared" si="26"/>
        <v>0.32485183000000001</v>
      </c>
      <c r="AF58" s="22">
        <f t="shared" si="30"/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22">
        <f t="shared" si="22"/>
        <v>0.32485183000000001</v>
      </c>
      <c r="AP58" s="22">
        <f t="shared" si="27"/>
        <v>0</v>
      </c>
      <c r="AQ58" s="34"/>
    </row>
    <row r="59" spans="1:43" ht="20.100000000000001" customHeight="1" x14ac:dyDescent="0.2">
      <c r="A59" s="28" t="s">
        <v>74</v>
      </c>
      <c r="B59" s="16" t="s">
        <v>472</v>
      </c>
      <c r="C59" s="28" t="s">
        <v>883</v>
      </c>
      <c r="D59" s="26" t="s">
        <v>98</v>
      </c>
      <c r="E59" s="29" t="s">
        <v>121</v>
      </c>
      <c r="F59" s="29" t="s">
        <v>121</v>
      </c>
      <c r="G59" s="29" t="s">
        <v>121</v>
      </c>
      <c r="H59" s="31">
        <v>5.764387E-2</v>
      </c>
      <c r="I59" s="30">
        <v>0</v>
      </c>
      <c r="J59" s="31">
        <v>0</v>
      </c>
      <c r="K59" s="31">
        <f t="shared" si="28"/>
        <v>0.32485183000000001</v>
      </c>
      <c r="L59" s="31">
        <v>0</v>
      </c>
      <c r="M59" s="31">
        <v>1.4032609999999999E-2</v>
      </c>
      <c r="N59" s="31">
        <v>0.30619586999999998</v>
      </c>
      <c r="O59" s="31">
        <v>4.62335E-3</v>
      </c>
      <c r="P59" s="31">
        <f t="shared" si="29"/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22">
        <f t="shared" si="3"/>
        <v>0.32485183000000001</v>
      </c>
      <c r="Y59" s="31">
        <v>0</v>
      </c>
      <c r="Z59" s="22">
        <f t="shared" si="4"/>
        <v>0</v>
      </c>
      <c r="AA59" s="31">
        <v>0</v>
      </c>
      <c r="AB59" s="31">
        <v>0</v>
      </c>
      <c r="AC59" s="31">
        <v>0</v>
      </c>
      <c r="AD59" s="31">
        <v>0</v>
      </c>
      <c r="AE59" s="22">
        <f t="shared" si="26"/>
        <v>0.32485183000000001</v>
      </c>
      <c r="AF59" s="22">
        <f t="shared" si="30"/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22">
        <f>AE59+AG59+AI59+AK59+AM59</f>
        <v>0.32485183000000001</v>
      </c>
      <c r="AP59" s="22">
        <f t="shared" si="27"/>
        <v>0</v>
      </c>
      <c r="AQ59" s="34"/>
    </row>
    <row r="60" spans="1:43" ht="20.100000000000001" customHeight="1" x14ac:dyDescent="0.2">
      <c r="A60" s="28" t="s">
        <v>75</v>
      </c>
      <c r="B60" s="16" t="s">
        <v>473</v>
      </c>
      <c r="C60" s="28" t="s">
        <v>884</v>
      </c>
      <c r="D60" s="26" t="s">
        <v>98</v>
      </c>
      <c r="E60" s="29" t="s">
        <v>121</v>
      </c>
      <c r="F60" s="29" t="s">
        <v>121</v>
      </c>
      <c r="G60" s="29" t="s">
        <v>121</v>
      </c>
      <c r="H60" s="31">
        <v>5.764387E-2</v>
      </c>
      <c r="I60" s="30">
        <v>0</v>
      </c>
      <c r="J60" s="31">
        <v>0</v>
      </c>
      <c r="K60" s="31">
        <f t="shared" si="28"/>
        <v>0.32485183000000001</v>
      </c>
      <c r="L60" s="31">
        <v>0</v>
      </c>
      <c r="M60" s="31">
        <v>1.4032609999999999E-2</v>
      </c>
      <c r="N60" s="31">
        <v>0.30619586999999998</v>
      </c>
      <c r="O60" s="31">
        <v>4.62335E-3</v>
      </c>
      <c r="P60" s="31">
        <f t="shared" si="29"/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22">
        <f t="shared" si="3"/>
        <v>0.32485183000000001</v>
      </c>
      <c r="Y60" s="31">
        <v>0</v>
      </c>
      <c r="Z60" s="22">
        <f t="shared" si="4"/>
        <v>0</v>
      </c>
      <c r="AA60" s="31">
        <v>0</v>
      </c>
      <c r="AB60" s="31">
        <v>0</v>
      </c>
      <c r="AC60" s="31">
        <v>0</v>
      </c>
      <c r="AD60" s="31">
        <v>0</v>
      </c>
      <c r="AE60" s="22">
        <f t="shared" si="26"/>
        <v>0.32485183000000001</v>
      </c>
      <c r="AF60" s="22">
        <f t="shared" si="30"/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22">
        <f t="shared" si="22"/>
        <v>0.32485183000000001</v>
      </c>
      <c r="AP60" s="22">
        <f t="shared" si="27"/>
        <v>0</v>
      </c>
      <c r="AQ60" s="34"/>
    </row>
    <row r="61" spans="1:43" ht="20.100000000000001" customHeight="1" x14ac:dyDescent="0.2">
      <c r="A61" s="28" t="s">
        <v>474</v>
      </c>
      <c r="B61" s="16" t="s">
        <v>475</v>
      </c>
      <c r="C61" s="28" t="s">
        <v>885</v>
      </c>
      <c r="D61" s="26" t="s">
        <v>98</v>
      </c>
      <c r="E61" s="29" t="s">
        <v>121</v>
      </c>
      <c r="F61" s="29" t="s">
        <v>121</v>
      </c>
      <c r="G61" s="29" t="s">
        <v>121</v>
      </c>
      <c r="H61" s="31">
        <v>4.3621020000000003E-2</v>
      </c>
      <c r="I61" s="30">
        <v>0</v>
      </c>
      <c r="J61" s="31">
        <v>0</v>
      </c>
      <c r="K61" s="31">
        <f t="shared" si="28"/>
        <v>0.24730619000000001</v>
      </c>
      <c r="L61" s="31">
        <v>0</v>
      </c>
      <c r="M61" s="31">
        <v>1.2484200000000001E-2</v>
      </c>
      <c r="N61" s="31">
        <v>0.23019864000000001</v>
      </c>
      <c r="O61" s="31">
        <v>4.62335E-3</v>
      </c>
      <c r="P61" s="31">
        <f t="shared" si="29"/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22">
        <f t="shared" si="3"/>
        <v>0.24730619000000001</v>
      </c>
      <c r="Y61" s="31">
        <v>0</v>
      </c>
      <c r="Z61" s="22">
        <f t="shared" si="4"/>
        <v>0</v>
      </c>
      <c r="AA61" s="31">
        <v>0</v>
      </c>
      <c r="AB61" s="31">
        <v>0</v>
      </c>
      <c r="AC61" s="31">
        <v>0</v>
      </c>
      <c r="AD61" s="31">
        <v>0</v>
      </c>
      <c r="AE61" s="22">
        <f t="shared" si="26"/>
        <v>0.24730619000000001</v>
      </c>
      <c r="AF61" s="22">
        <f t="shared" si="30"/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22">
        <f t="shared" si="22"/>
        <v>0.24730619000000001</v>
      </c>
      <c r="AP61" s="22">
        <f t="shared" si="27"/>
        <v>0</v>
      </c>
      <c r="AQ61" s="34"/>
    </row>
    <row r="62" spans="1:43" ht="20.100000000000001" customHeight="1" x14ac:dyDescent="0.2">
      <c r="A62" s="28" t="s">
        <v>476</v>
      </c>
      <c r="B62" s="16" t="s">
        <v>477</v>
      </c>
      <c r="C62" s="28" t="s">
        <v>886</v>
      </c>
      <c r="D62" s="26" t="s">
        <v>98</v>
      </c>
      <c r="E62" s="29" t="s">
        <v>121</v>
      </c>
      <c r="F62" s="29" t="s">
        <v>121</v>
      </c>
      <c r="G62" s="29" t="s">
        <v>121</v>
      </c>
      <c r="H62" s="31">
        <v>4.3621020000000003E-2</v>
      </c>
      <c r="I62" s="30">
        <v>0</v>
      </c>
      <c r="J62" s="31">
        <v>0</v>
      </c>
      <c r="K62" s="31">
        <f t="shared" si="28"/>
        <v>0.24730619000000001</v>
      </c>
      <c r="L62" s="31">
        <v>0</v>
      </c>
      <c r="M62" s="31">
        <v>1.2484200000000001E-2</v>
      </c>
      <c r="N62" s="31">
        <v>0.23019864000000001</v>
      </c>
      <c r="O62" s="31">
        <v>4.62335E-3</v>
      </c>
      <c r="P62" s="31">
        <f t="shared" si="29"/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22">
        <f t="shared" si="3"/>
        <v>0.24730619000000001</v>
      </c>
      <c r="Y62" s="31">
        <v>0</v>
      </c>
      <c r="Z62" s="22">
        <f t="shared" si="4"/>
        <v>0</v>
      </c>
      <c r="AA62" s="31">
        <v>0</v>
      </c>
      <c r="AB62" s="31">
        <v>0</v>
      </c>
      <c r="AC62" s="31">
        <v>0</v>
      </c>
      <c r="AD62" s="31">
        <v>0</v>
      </c>
      <c r="AE62" s="22">
        <f t="shared" si="26"/>
        <v>0.24730619000000001</v>
      </c>
      <c r="AF62" s="22">
        <f t="shared" si="30"/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22">
        <f t="shared" si="22"/>
        <v>0.24730619000000001</v>
      </c>
      <c r="AP62" s="22">
        <f t="shared" si="27"/>
        <v>0</v>
      </c>
      <c r="AQ62" s="34"/>
    </row>
    <row r="63" spans="1:43" ht="20.100000000000001" customHeight="1" x14ac:dyDescent="0.2">
      <c r="A63" s="28" t="s">
        <v>478</v>
      </c>
      <c r="B63" s="16" t="s">
        <v>479</v>
      </c>
      <c r="C63" s="28" t="s">
        <v>887</v>
      </c>
      <c r="D63" s="26" t="s">
        <v>98</v>
      </c>
      <c r="E63" s="29" t="s">
        <v>121</v>
      </c>
      <c r="F63" s="29" t="s">
        <v>121</v>
      </c>
      <c r="G63" s="29" t="s">
        <v>121</v>
      </c>
      <c r="H63" s="31">
        <v>5.764387E-2</v>
      </c>
      <c r="I63" s="30">
        <v>0</v>
      </c>
      <c r="J63" s="31">
        <v>0</v>
      </c>
      <c r="K63" s="31">
        <f t="shared" si="28"/>
        <v>0.32485183000000001</v>
      </c>
      <c r="L63" s="31">
        <v>0</v>
      </c>
      <c r="M63" s="31">
        <v>1.4032609999999999E-2</v>
      </c>
      <c r="N63" s="31">
        <v>0.30619586999999998</v>
      </c>
      <c r="O63" s="31">
        <v>4.62335E-3</v>
      </c>
      <c r="P63" s="31">
        <f t="shared" si="29"/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22">
        <f t="shared" si="3"/>
        <v>0.32485183000000001</v>
      </c>
      <c r="Y63" s="31">
        <v>0</v>
      </c>
      <c r="Z63" s="22">
        <f t="shared" si="4"/>
        <v>0</v>
      </c>
      <c r="AA63" s="31">
        <v>0</v>
      </c>
      <c r="AB63" s="31">
        <v>0</v>
      </c>
      <c r="AC63" s="31">
        <v>0</v>
      </c>
      <c r="AD63" s="31">
        <v>0</v>
      </c>
      <c r="AE63" s="22">
        <f t="shared" si="26"/>
        <v>0.32485183000000001</v>
      </c>
      <c r="AF63" s="22">
        <f t="shared" si="30"/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22">
        <f t="shared" si="22"/>
        <v>0.32485183000000001</v>
      </c>
      <c r="AP63" s="22">
        <f t="shared" si="27"/>
        <v>0</v>
      </c>
      <c r="AQ63" s="34"/>
    </row>
    <row r="64" spans="1:43" ht="20.100000000000001" customHeight="1" x14ac:dyDescent="0.2">
      <c r="A64" s="28" t="s">
        <v>480</v>
      </c>
      <c r="B64" s="16" t="s">
        <v>481</v>
      </c>
      <c r="C64" s="28" t="s">
        <v>888</v>
      </c>
      <c r="D64" s="26" t="s">
        <v>98</v>
      </c>
      <c r="E64" s="29" t="s">
        <v>121</v>
      </c>
      <c r="F64" s="29" t="s">
        <v>121</v>
      </c>
      <c r="G64" s="29" t="s">
        <v>121</v>
      </c>
      <c r="H64" s="31">
        <v>3.4009780000000003E-2</v>
      </c>
      <c r="I64" s="30">
        <v>0</v>
      </c>
      <c r="J64" s="31">
        <v>0</v>
      </c>
      <c r="K64" s="31">
        <f t="shared" si="28"/>
        <v>0.19370988</v>
      </c>
      <c r="L64" s="31">
        <v>0</v>
      </c>
      <c r="M64" s="31">
        <v>1.014908E-2</v>
      </c>
      <c r="N64" s="31">
        <v>0.17893745</v>
      </c>
      <c r="O64" s="31">
        <v>4.62335E-3</v>
      </c>
      <c r="P64" s="31">
        <f t="shared" si="29"/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22">
        <f t="shared" si="3"/>
        <v>0.19370988</v>
      </c>
      <c r="Y64" s="31">
        <v>0</v>
      </c>
      <c r="Z64" s="22">
        <f t="shared" si="4"/>
        <v>0</v>
      </c>
      <c r="AA64" s="31">
        <v>0</v>
      </c>
      <c r="AB64" s="31">
        <v>0</v>
      </c>
      <c r="AC64" s="31">
        <v>0</v>
      </c>
      <c r="AD64" s="31">
        <v>0</v>
      </c>
      <c r="AE64" s="22">
        <f t="shared" si="26"/>
        <v>0.19370988</v>
      </c>
      <c r="AF64" s="22">
        <f t="shared" si="30"/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22">
        <f t="shared" si="22"/>
        <v>0.19370988</v>
      </c>
      <c r="AP64" s="22">
        <f t="shared" si="27"/>
        <v>0</v>
      </c>
      <c r="AQ64" s="34"/>
    </row>
    <row r="65" spans="1:43" ht="20.100000000000001" customHeight="1" x14ac:dyDescent="0.2">
      <c r="A65" s="28" t="s">
        <v>482</v>
      </c>
      <c r="B65" s="16" t="s">
        <v>483</v>
      </c>
      <c r="C65" s="28" t="s">
        <v>889</v>
      </c>
      <c r="D65" s="26" t="s">
        <v>98</v>
      </c>
      <c r="E65" s="29" t="s">
        <v>121</v>
      </c>
      <c r="F65" s="29" t="s">
        <v>121</v>
      </c>
      <c r="G65" s="29" t="s">
        <v>121</v>
      </c>
      <c r="H65" s="31">
        <v>3.4009780000000003E-2</v>
      </c>
      <c r="I65" s="30">
        <v>0</v>
      </c>
      <c r="J65" s="31">
        <v>0</v>
      </c>
      <c r="K65" s="31">
        <f t="shared" si="28"/>
        <v>0.19370988</v>
      </c>
      <c r="L65" s="31">
        <v>0</v>
      </c>
      <c r="M65" s="31">
        <v>1.014908E-2</v>
      </c>
      <c r="N65" s="31">
        <v>0.17893745</v>
      </c>
      <c r="O65" s="31">
        <v>4.62335E-3</v>
      </c>
      <c r="P65" s="31">
        <f t="shared" si="29"/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22">
        <f t="shared" si="3"/>
        <v>0.19370988</v>
      </c>
      <c r="Y65" s="31">
        <v>0</v>
      </c>
      <c r="Z65" s="22">
        <f t="shared" si="4"/>
        <v>0</v>
      </c>
      <c r="AA65" s="31">
        <v>0</v>
      </c>
      <c r="AB65" s="31">
        <v>0</v>
      </c>
      <c r="AC65" s="31">
        <v>0</v>
      </c>
      <c r="AD65" s="31">
        <v>0</v>
      </c>
      <c r="AE65" s="22">
        <f t="shared" si="26"/>
        <v>0.19370988</v>
      </c>
      <c r="AF65" s="22">
        <f t="shared" si="30"/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22">
        <f t="shared" si="22"/>
        <v>0.19370988</v>
      </c>
      <c r="AP65" s="22">
        <f t="shared" si="27"/>
        <v>0</v>
      </c>
      <c r="AQ65" s="34"/>
    </row>
    <row r="66" spans="1:43" ht="20.100000000000001" customHeight="1" x14ac:dyDescent="0.2">
      <c r="A66" s="28" t="s">
        <v>485</v>
      </c>
      <c r="B66" s="16" t="s">
        <v>486</v>
      </c>
      <c r="C66" s="28" t="s">
        <v>890</v>
      </c>
      <c r="D66" s="26" t="s">
        <v>98</v>
      </c>
      <c r="E66" s="29" t="s">
        <v>121</v>
      </c>
      <c r="F66" s="29" t="s">
        <v>121</v>
      </c>
      <c r="G66" s="29" t="s">
        <v>121</v>
      </c>
      <c r="H66" s="31">
        <v>5.764387E-2</v>
      </c>
      <c r="I66" s="30">
        <v>0</v>
      </c>
      <c r="J66" s="31">
        <v>0</v>
      </c>
      <c r="K66" s="31">
        <f t="shared" si="28"/>
        <v>0.32485183000000001</v>
      </c>
      <c r="L66" s="31">
        <v>0</v>
      </c>
      <c r="M66" s="31">
        <v>1.4032609999999999E-2</v>
      </c>
      <c r="N66" s="31">
        <v>0.30619586999999998</v>
      </c>
      <c r="O66" s="31">
        <v>4.62335E-3</v>
      </c>
      <c r="P66" s="31">
        <f t="shared" si="29"/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22">
        <f>AE66</f>
        <v>0.32485183000000001</v>
      </c>
      <c r="Y66" s="31">
        <v>0</v>
      </c>
      <c r="Z66" s="22">
        <f t="shared" si="4"/>
        <v>0</v>
      </c>
      <c r="AA66" s="31">
        <v>0</v>
      </c>
      <c r="AB66" s="31">
        <v>0</v>
      </c>
      <c r="AC66" s="31">
        <v>0</v>
      </c>
      <c r="AD66" s="31">
        <v>0</v>
      </c>
      <c r="AE66" s="22">
        <f t="shared" si="26"/>
        <v>0.32485183000000001</v>
      </c>
      <c r="AF66" s="22">
        <f t="shared" si="30"/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22">
        <f t="shared" si="22"/>
        <v>0.32485183000000001</v>
      </c>
      <c r="AP66" s="22">
        <f t="shared" si="27"/>
        <v>0</v>
      </c>
      <c r="AQ66" s="34"/>
    </row>
    <row r="67" spans="1:43" ht="20.100000000000001" customHeight="1" x14ac:dyDescent="0.2">
      <c r="A67" s="28" t="s">
        <v>488</v>
      </c>
      <c r="B67" s="16" t="s">
        <v>489</v>
      </c>
      <c r="C67" s="28" t="s">
        <v>891</v>
      </c>
      <c r="D67" s="26" t="s">
        <v>98</v>
      </c>
      <c r="E67" s="29" t="s">
        <v>121</v>
      </c>
      <c r="F67" s="29" t="s">
        <v>121</v>
      </c>
      <c r="G67" s="29" t="s">
        <v>121</v>
      </c>
      <c r="H67" s="31">
        <v>5.764387E-2</v>
      </c>
      <c r="I67" s="30">
        <v>0</v>
      </c>
      <c r="J67" s="31">
        <v>0</v>
      </c>
      <c r="K67" s="31">
        <f t="shared" si="28"/>
        <v>0.32485183000000001</v>
      </c>
      <c r="L67" s="31">
        <v>0</v>
      </c>
      <c r="M67" s="31">
        <v>1.4032609999999999E-2</v>
      </c>
      <c r="N67" s="31">
        <v>0.30619586999999998</v>
      </c>
      <c r="O67" s="31">
        <v>4.62335E-3</v>
      </c>
      <c r="P67" s="31">
        <f t="shared" si="29"/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22">
        <f t="shared" si="3"/>
        <v>0.32485183000000001</v>
      </c>
      <c r="Y67" s="31">
        <v>0</v>
      </c>
      <c r="Z67" s="22">
        <f t="shared" si="4"/>
        <v>0</v>
      </c>
      <c r="AA67" s="31">
        <v>0</v>
      </c>
      <c r="AB67" s="31">
        <v>0</v>
      </c>
      <c r="AC67" s="31">
        <v>0</v>
      </c>
      <c r="AD67" s="31">
        <v>0</v>
      </c>
      <c r="AE67" s="22">
        <f t="shared" si="26"/>
        <v>0.32485183000000001</v>
      </c>
      <c r="AF67" s="22">
        <f t="shared" si="30"/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1">
        <v>0</v>
      </c>
      <c r="AO67" s="22">
        <f t="shared" si="22"/>
        <v>0.32485183000000001</v>
      </c>
      <c r="AP67" s="22">
        <f t="shared" si="27"/>
        <v>0</v>
      </c>
      <c r="AQ67" s="34"/>
    </row>
    <row r="68" spans="1:43" ht="20.100000000000001" customHeight="1" x14ac:dyDescent="0.2">
      <c r="A68" s="28" t="s">
        <v>491</v>
      </c>
      <c r="B68" s="16" t="s">
        <v>492</v>
      </c>
      <c r="C68" s="28" t="s">
        <v>892</v>
      </c>
      <c r="D68" s="26" t="s">
        <v>98</v>
      </c>
      <c r="E68" s="29" t="s">
        <v>121</v>
      </c>
      <c r="F68" s="29" t="s">
        <v>121</v>
      </c>
      <c r="G68" s="29" t="s">
        <v>121</v>
      </c>
      <c r="H68" s="31">
        <v>4.3621020000000003E-2</v>
      </c>
      <c r="I68" s="30">
        <v>0</v>
      </c>
      <c r="J68" s="31">
        <v>0</v>
      </c>
      <c r="K68" s="31">
        <f t="shared" si="28"/>
        <v>0.24730619000000001</v>
      </c>
      <c r="L68" s="31">
        <v>0</v>
      </c>
      <c r="M68" s="31">
        <v>1.2484200000000001E-2</v>
      </c>
      <c r="N68" s="31">
        <v>0.23019864000000001</v>
      </c>
      <c r="O68" s="31">
        <v>4.62335E-3</v>
      </c>
      <c r="P68" s="31">
        <f t="shared" si="29"/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22">
        <f t="shared" si="3"/>
        <v>0.24730619000000001</v>
      </c>
      <c r="Y68" s="31">
        <v>0</v>
      </c>
      <c r="Z68" s="22">
        <f t="shared" si="4"/>
        <v>0</v>
      </c>
      <c r="AA68" s="31">
        <v>0</v>
      </c>
      <c r="AB68" s="31">
        <v>0</v>
      </c>
      <c r="AC68" s="31">
        <v>0</v>
      </c>
      <c r="AD68" s="31">
        <v>0</v>
      </c>
      <c r="AE68" s="22">
        <f t="shared" si="26"/>
        <v>0.24730619000000001</v>
      </c>
      <c r="AF68" s="22">
        <f t="shared" si="30"/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  <c r="AM68" s="31">
        <v>0</v>
      </c>
      <c r="AN68" s="31">
        <v>0</v>
      </c>
      <c r="AO68" s="22">
        <f t="shared" si="22"/>
        <v>0.24730619000000001</v>
      </c>
      <c r="AP68" s="22">
        <f t="shared" si="27"/>
        <v>0</v>
      </c>
      <c r="AQ68" s="34"/>
    </row>
    <row r="69" spans="1:43" ht="21" customHeight="1" x14ac:dyDescent="0.2">
      <c r="A69" s="28" t="s">
        <v>493</v>
      </c>
      <c r="B69" s="16" t="s">
        <v>494</v>
      </c>
      <c r="C69" s="28" t="s">
        <v>893</v>
      </c>
      <c r="D69" s="29" t="s">
        <v>98</v>
      </c>
      <c r="E69" s="16" t="s">
        <v>121</v>
      </c>
      <c r="F69" s="16" t="s">
        <v>121</v>
      </c>
      <c r="G69" s="16" t="s">
        <v>121</v>
      </c>
      <c r="H69" s="31">
        <v>0.10531669</v>
      </c>
      <c r="I69" s="30">
        <v>0</v>
      </c>
      <c r="J69" s="31">
        <v>0</v>
      </c>
      <c r="K69" s="31">
        <f t="shared" si="28"/>
        <v>0.73097000000000001</v>
      </c>
      <c r="L69" s="31">
        <v>7.9288499999999994E-3</v>
      </c>
      <c r="M69" s="31">
        <v>0.13214748000000001</v>
      </c>
      <c r="N69" s="31">
        <v>0.57229605000000006</v>
      </c>
      <c r="O69" s="31">
        <v>1.8597619999999999E-2</v>
      </c>
      <c r="P69" s="31">
        <f t="shared" si="29"/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22">
        <f t="shared" si="3"/>
        <v>0.73097000000000001</v>
      </c>
      <c r="Y69" s="31">
        <v>0</v>
      </c>
      <c r="Z69" s="22">
        <f t="shared" si="4"/>
        <v>0</v>
      </c>
      <c r="AA69" s="31">
        <v>0</v>
      </c>
      <c r="AB69" s="31">
        <v>0</v>
      </c>
      <c r="AC69" s="31">
        <v>0</v>
      </c>
      <c r="AD69" s="31">
        <v>0</v>
      </c>
      <c r="AE69" s="22">
        <f t="shared" si="26"/>
        <v>0.73097000000000001</v>
      </c>
      <c r="AF69" s="22">
        <f t="shared" si="30"/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v>0</v>
      </c>
      <c r="AO69" s="22">
        <f t="shared" si="22"/>
        <v>0.73097000000000001</v>
      </c>
      <c r="AP69" s="22">
        <f t="shared" si="27"/>
        <v>0</v>
      </c>
      <c r="AQ69" s="34"/>
    </row>
    <row r="70" spans="1:43" ht="19.5" customHeight="1" x14ac:dyDescent="0.2">
      <c r="A70" s="28" t="s">
        <v>495</v>
      </c>
      <c r="B70" s="16" t="s">
        <v>496</v>
      </c>
      <c r="C70" s="28" t="s">
        <v>894</v>
      </c>
      <c r="D70" s="29" t="s">
        <v>98</v>
      </c>
      <c r="E70" s="16" t="s">
        <v>121</v>
      </c>
      <c r="F70" s="16" t="s">
        <v>121</v>
      </c>
      <c r="G70" s="16" t="s">
        <v>121</v>
      </c>
      <c r="H70" s="31">
        <v>0.10531669</v>
      </c>
      <c r="I70" s="30">
        <v>0</v>
      </c>
      <c r="J70" s="31">
        <v>0</v>
      </c>
      <c r="K70" s="31">
        <f t="shared" si="28"/>
        <v>0.60707999999999995</v>
      </c>
      <c r="L70" s="31">
        <v>2.90749E-3</v>
      </c>
      <c r="M70" s="31">
        <v>4.8458210000000002E-2</v>
      </c>
      <c r="N70" s="31">
        <v>0.54364168999999996</v>
      </c>
      <c r="O70" s="31">
        <v>1.2072609999999999E-2</v>
      </c>
      <c r="P70" s="31">
        <f t="shared" si="29"/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22">
        <f t="shared" si="3"/>
        <v>0.60707999999999995</v>
      </c>
      <c r="Y70" s="31">
        <v>0</v>
      </c>
      <c r="Z70" s="22">
        <f t="shared" si="4"/>
        <v>0</v>
      </c>
      <c r="AA70" s="31">
        <v>0</v>
      </c>
      <c r="AB70" s="31">
        <v>0</v>
      </c>
      <c r="AC70" s="31">
        <v>0</v>
      </c>
      <c r="AD70" s="31">
        <v>0</v>
      </c>
      <c r="AE70" s="22">
        <f t="shared" si="26"/>
        <v>0.60707999999999995</v>
      </c>
      <c r="AF70" s="22">
        <f t="shared" si="30"/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v>0</v>
      </c>
      <c r="AO70" s="22">
        <f t="shared" si="22"/>
        <v>0.60707999999999995</v>
      </c>
      <c r="AP70" s="22">
        <f t="shared" si="27"/>
        <v>0</v>
      </c>
      <c r="AQ70" s="34"/>
    </row>
    <row r="71" spans="1:43" ht="20.100000000000001" customHeight="1" x14ac:dyDescent="0.2">
      <c r="A71" s="28" t="s">
        <v>497</v>
      </c>
      <c r="B71" s="16" t="s">
        <v>971</v>
      </c>
      <c r="C71" s="28" t="s">
        <v>895</v>
      </c>
      <c r="D71" s="29" t="s">
        <v>98</v>
      </c>
      <c r="E71" s="16" t="s">
        <v>121</v>
      </c>
      <c r="F71" s="16" t="s">
        <v>121</v>
      </c>
      <c r="G71" s="16" t="s">
        <v>121</v>
      </c>
      <c r="H71" s="31">
        <v>8.1095E-2</v>
      </c>
      <c r="I71" s="30">
        <v>0</v>
      </c>
      <c r="J71" s="31">
        <v>0</v>
      </c>
      <c r="K71" s="31">
        <f t="shared" si="28"/>
        <v>0.66397307000000005</v>
      </c>
      <c r="L71" s="31">
        <v>1.314508E-2</v>
      </c>
      <c r="M71" s="31">
        <v>0.21908467000000001</v>
      </c>
      <c r="N71" s="31">
        <v>0.40919965000000003</v>
      </c>
      <c r="O71" s="31">
        <v>2.2543669999999998E-2</v>
      </c>
      <c r="P71" s="31">
        <f t="shared" si="29"/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22">
        <f t="shared" si="3"/>
        <v>0.66397307000000005</v>
      </c>
      <c r="Y71" s="31">
        <v>0</v>
      </c>
      <c r="Z71" s="22">
        <f t="shared" si="4"/>
        <v>0</v>
      </c>
      <c r="AA71" s="31">
        <v>0</v>
      </c>
      <c r="AB71" s="31">
        <v>0</v>
      </c>
      <c r="AC71" s="31">
        <v>0</v>
      </c>
      <c r="AD71" s="31">
        <v>0</v>
      </c>
      <c r="AE71" s="22">
        <f t="shared" si="26"/>
        <v>0.66397307000000005</v>
      </c>
      <c r="AF71" s="22">
        <f t="shared" si="30"/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1">
        <v>0</v>
      </c>
      <c r="AM71" s="31">
        <v>0</v>
      </c>
      <c r="AN71" s="31">
        <v>0</v>
      </c>
      <c r="AO71" s="22">
        <f t="shared" si="22"/>
        <v>0.66397307000000005</v>
      </c>
      <c r="AP71" s="22">
        <f t="shared" si="27"/>
        <v>0</v>
      </c>
      <c r="AQ71" s="34"/>
    </row>
    <row r="72" spans="1:43" ht="20.100000000000001" customHeight="1" x14ac:dyDescent="0.2">
      <c r="A72" s="28" t="s">
        <v>498</v>
      </c>
      <c r="B72" s="16" t="s">
        <v>972</v>
      </c>
      <c r="C72" s="28" t="s">
        <v>896</v>
      </c>
      <c r="D72" s="29" t="s">
        <v>98</v>
      </c>
      <c r="E72" s="16" t="s">
        <v>121</v>
      </c>
      <c r="F72" s="16" t="s">
        <v>121</v>
      </c>
      <c r="G72" s="16" t="s">
        <v>121</v>
      </c>
      <c r="H72" s="31">
        <v>8.1095E-2</v>
      </c>
      <c r="I72" s="30">
        <v>0</v>
      </c>
      <c r="J72" s="31">
        <v>0</v>
      </c>
      <c r="K72" s="31">
        <f t="shared" si="28"/>
        <v>0.58267338999999996</v>
      </c>
      <c r="L72" s="31">
        <v>8.5866199999999997E-3</v>
      </c>
      <c r="M72" s="31">
        <v>0.14311035999999999</v>
      </c>
      <c r="N72" s="31">
        <v>0.40919965000000003</v>
      </c>
      <c r="O72" s="31">
        <v>2.1776759999999999E-2</v>
      </c>
      <c r="P72" s="31">
        <f t="shared" si="29"/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22">
        <f t="shared" si="3"/>
        <v>0.58267338999999996</v>
      </c>
      <c r="Y72" s="31">
        <v>0</v>
      </c>
      <c r="Z72" s="22">
        <f t="shared" si="4"/>
        <v>0</v>
      </c>
      <c r="AA72" s="31">
        <v>0</v>
      </c>
      <c r="AB72" s="31">
        <v>0</v>
      </c>
      <c r="AC72" s="31">
        <v>0</v>
      </c>
      <c r="AD72" s="31">
        <v>0</v>
      </c>
      <c r="AE72" s="22">
        <f t="shared" si="26"/>
        <v>0.58267338999999996</v>
      </c>
      <c r="AF72" s="22">
        <f t="shared" si="30"/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1">
        <v>0</v>
      </c>
      <c r="AM72" s="31">
        <v>0</v>
      </c>
      <c r="AN72" s="31">
        <v>0</v>
      </c>
      <c r="AO72" s="22">
        <f t="shared" si="22"/>
        <v>0.58267338999999996</v>
      </c>
      <c r="AP72" s="22">
        <f t="shared" si="27"/>
        <v>0</v>
      </c>
      <c r="AQ72" s="34"/>
    </row>
    <row r="73" spans="1:43" ht="20.100000000000001" customHeight="1" x14ac:dyDescent="0.2">
      <c r="A73" s="28" t="s">
        <v>499</v>
      </c>
      <c r="B73" s="16" t="s">
        <v>973</v>
      </c>
      <c r="C73" s="28" t="s">
        <v>897</v>
      </c>
      <c r="D73" s="29" t="s">
        <v>98</v>
      </c>
      <c r="E73" s="16" t="s">
        <v>121</v>
      </c>
      <c r="F73" s="16" t="s">
        <v>121</v>
      </c>
      <c r="G73" s="16" t="s">
        <v>121</v>
      </c>
      <c r="H73" s="31">
        <v>8.1095E-2</v>
      </c>
      <c r="I73" s="30">
        <v>0</v>
      </c>
      <c r="J73" s="31">
        <v>0</v>
      </c>
      <c r="K73" s="31">
        <f t="shared" si="28"/>
        <v>0.58766689999999999</v>
      </c>
      <c r="L73" s="31">
        <v>8.8690899999999996E-3</v>
      </c>
      <c r="M73" s="31">
        <v>0.14782140000000005</v>
      </c>
      <c r="N73" s="31">
        <v>0.40919965000000003</v>
      </c>
      <c r="O73" s="31">
        <v>2.1776759999999999E-2</v>
      </c>
      <c r="P73" s="31">
        <f t="shared" si="29"/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22">
        <f t="shared" si="3"/>
        <v>0.58766689999999999</v>
      </c>
      <c r="Y73" s="31">
        <v>0</v>
      </c>
      <c r="Z73" s="22">
        <f t="shared" si="4"/>
        <v>0</v>
      </c>
      <c r="AA73" s="31">
        <v>0</v>
      </c>
      <c r="AB73" s="31">
        <v>0</v>
      </c>
      <c r="AC73" s="31">
        <v>0</v>
      </c>
      <c r="AD73" s="31">
        <v>0</v>
      </c>
      <c r="AE73" s="22">
        <f t="shared" si="26"/>
        <v>0.58766689999999999</v>
      </c>
      <c r="AF73" s="22">
        <f t="shared" si="30"/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1">
        <v>0</v>
      </c>
      <c r="AO73" s="22">
        <f t="shared" si="22"/>
        <v>0.58766689999999999</v>
      </c>
      <c r="AP73" s="22">
        <f t="shared" si="27"/>
        <v>0</v>
      </c>
      <c r="AQ73" s="34"/>
    </row>
    <row r="74" spans="1:43" ht="20.100000000000001" customHeight="1" x14ac:dyDescent="0.2">
      <c r="A74" s="28" t="s">
        <v>500</v>
      </c>
      <c r="B74" s="16" t="s">
        <v>974</v>
      </c>
      <c r="C74" s="28" t="s">
        <v>898</v>
      </c>
      <c r="D74" s="29" t="s">
        <v>98</v>
      </c>
      <c r="E74" s="16" t="s">
        <v>121</v>
      </c>
      <c r="F74" s="16" t="s">
        <v>121</v>
      </c>
      <c r="G74" s="16" t="s">
        <v>121</v>
      </c>
      <c r="H74" s="31">
        <v>8.1095E-2</v>
      </c>
      <c r="I74" s="30">
        <v>0</v>
      </c>
      <c r="J74" s="31">
        <v>0</v>
      </c>
      <c r="K74" s="31">
        <f t="shared" si="28"/>
        <v>0.57386369999999998</v>
      </c>
      <c r="L74" s="31">
        <v>8.0882100000000002E-3</v>
      </c>
      <c r="M74" s="31">
        <v>0.13479908000000002</v>
      </c>
      <c r="N74" s="31">
        <v>0.40919965000000003</v>
      </c>
      <c r="O74" s="31">
        <v>2.1776759999999999E-2</v>
      </c>
      <c r="P74" s="31">
        <f t="shared" si="29"/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22">
        <f t="shared" si="3"/>
        <v>0.57386369999999998</v>
      </c>
      <c r="Y74" s="31">
        <v>0</v>
      </c>
      <c r="Z74" s="22">
        <f t="shared" si="4"/>
        <v>0</v>
      </c>
      <c r="AA74" s="31">
        <v>0</v>
      </c>
      <c r="AB74" s="31">
        <v>0</v>
      </c>
      <c r="AC74" s="31">
        <v>0</v>
      </c>
      <c r="AD74" s="31">
        <v>0</v>
      </c>
      <c r="AE74" s="22">
        <f t="shared" si="26"/>
        <v>0.57386369999999998</v>
      </c>
      <c r="AF74" s="22">
        <f t="shared" si="30"/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0</v>
      </c>
      <c r="AM74" s="31">
        <v>0</v>
      </c>
      <c r="AN74" s="31">
        <v>0</v>
      </c>
      <c r="AO74" s="22">
        <f t="shared" si="22"/>
        <v>0.57386369999999998</v>
      </c>
      <c r="AP74" s="22">
        <f t="shared" si="27"/>
        <v>0</v>
      </c>
      <c r="AQ74" s="34"/>
    </row>
    <row r="75" spans="1:43" ht="20.100000000000001" customHeight="1" x14ac:dyDescent="0.2">
      <c r="A75" s="28" t="s">
        <v>501</v>
      </c>
      <c r="B75" s="16" t="s">
        <v>502</v>
      </c>
      <c r="C75" s="28" t="s">
        <v>899</v>
      </c>
      <c r="D75" s="29" t="s">
        <v>98</v>
      </c>
      <c r="E75" s="16" t="s">
        <v>121</v>
      </c>
      <c r="F75" s="16" t="s">
        <v>121</v>
      </c>
      <c r="G75" s="16" t="s">
        <v>121</v>
      </c>
      <c r="H75" s="31">
        <v>0.83499999999999996</v>
      </c>
      <c r="I75" s="30">
        <v>0.83499999999999996</v>
      </c>
      <c r="J75" s="31">
        <v>0</v>
      </c>
      <c r="K75" s="31">
        <f t="shared" si="28"/>
        <v>9</v>
      </c>
      <c r="L75" s="31">
        <v>0.01</v>
      </c>
      <c r="M75" s="31">
        <v>1.5</v>
      </c>
      <c r="N75" s="31">
        <v>7</v>
      </c>
      <c r="O75" s="31">
        <v>0.49</v>
      </c>
      <c r="P75" s="31">
        <f t="shared" si="29"/>
        <v>9</v>
      </c>
      <c r="Q75" s="31">
        <v>0.01</v>
      </c>
      <c r="R75" s="31">
        <v>1.5</v>
      </c>
      <c r="S75" s="31">
        <v>7</v>
      </c>
      <c r="T75" s="31">
        <v>0.49</v>
      </c>
      <c r="U75" s="31">
        <v>0</v>
      </c>
      <c r="V75" s="31">
        <v>0</v>
      </c>
      <c r="W75" s="31">
        <v>0</v>
      </c>
      <c r="X75" s="22">
        <f t="shared" si="3"/>
        <v>9</v>
      </c>
      <c r="Y75" s="31">
        <v>0</v>
      </c>
      <c r="Z75" s="22">
        <f t="shared" si="4"/>
        <v>9</v>
      </c>
      <c r="AA75" s="31">
        <v>0</v>
      </c>
      <c r="AB75" s="31">
        <v>0</v>
      </c>
      <c r="AC75" s="31">
        <v>0</v>
      </c>
      <c r="AD75" s="31">
        <v>0</v>
      </c>
      <c r="AE75" s="22">
        <f t="shared" si="26"/>
        <v>9</v>
      </c>
      <c r="AF75" s="22">
        <f t="shared" si="30"/>
        <v>9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1">
        <v>0</v>
      </c>
      <c r="AM75" s="31">
        <v>0</v>
      </c>
      <c r="AN75" s="31">
        <v>0</v>
      </c>
      <c r="AO75" s="22">
        <f t="shared" si="22"/>
        <v>9</v>
      </c>
      <c r="AP75" s="22">
        <f t="shared" si="27"/>
        <v>9</v>
      </c>
      <c r="AQ75" s="34"/>
    </row>
    <row r="76" spans="1:43" ht="24" x14ac:dyDescent="0.2">
      <c r="A76" s="28" t="s">
        <v>238</v>
      </c>
      <c r="B76" s="16" t="s">
        <v>239</v>
      </c>
      <c r="C76" s="28" t="s">
        <v>240</v>
      </c>
      <c r="D76" s="26" t="s">
        <v>98</v>
      </c>
      <c r="E76" s="29" t="s">
        <v>121</v>
      </c>
      <c r="F76" s="29" t="s">
        <v>121</v>
      </c>
      <c r="G76" s="29" t="s">
        <v>121</v>
      </c>
      <c r="H76" s="31">
        <f>136758.708333333/1000000</f>
        <v>0.13675870833333301</v>
      </c>
      <c r="I76" s="30">
        <v>0</v>
      </c>
      <c r="J76" s="31">
        <v>0</v>
      </c>
      <c r="K76" s="31">
        <v>0.87746600000000008</v>
      </c>
      <c r="L76" s="31">
        <v>1.3873E-2</v>
      </c>
      <c r="M76" s="31">
        <v>0.28953400000000001</v>
      </c>
      <c r="N76" s="31">
        <v>0.50495900000000005</v>
      </c>
      <c r="O76" s="31">
        <v>6.9099999999999995E-2</v>
      </c>
      <c r="P76" s="31">
        <f t="shared" si="29"/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22">
        <f t="shared" si="3"/>
        <v>0.87746599999999997</v>
      </c>
      <c r="Y76" s="31">
        <v>0</v>
      </c>
      <c r="Z76" s="22">
        <f t="shared" si="4"/>
        <v>0</v>
      </c>
      <c r="AA76" s="31">
        <v>0</v>
      </c>
      <c r="AB76" s="31">
        <v>0</v>
      </c>
      <c r="AC76" s="31">
        <v>0</v>
      </c>
      <c r="AD76" s="31">
        <v>0</v>
      </c>
      <c r="AE76" s="22">
        <v>0.87746599999999997</v>
      </c>
      <c r="AF76" s="22">
        <f t="shared" si="30"/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v>0</v>
      </c>
      <c r="AM76" s="31">
        <v>0</v>
      </c>
      <c r="AN76" s="31">
        <v>0</v>
      </c>
      <c r="AO76" s="22">
        <f t="shared" ref="AO76:AO84" si="31">AM76+AK76+AI76+AG76+AE76</f>
        <v>0.87746599999999997</v>
      </c>
      <c r="AP76" s="22">
        <f t="shared" ref="AP76" si="32">AN76+AL76+AJ76+AH76+AF76</f>
        <v>0</v>
      </c>
      <c r="AQ76" s="34"/>
    </row>
    <row r="77" spans="1:43" ht="18.75" customHeight="1" x14ac:dyDescent="0.2">
      <c r="A77" s="28" t="s">
        <v>241</v>
      </c>
      <c r="B77" s="16" t="s">
        <v>242</v>
      </c>
      <c r="C77" s="28" t="s">
        <v>243</v>
      </c>
      <c r="D77" s="26" t="s">
        <v>98</v>
      </c>
      <c r="E77" s="29" t="s">
        <v>121</v>
      </c>
      <c r="F77" s="29" t="s">
        <v>121</v>
      </c>
      <c r="G77" s="29" t="s">
        <v>121</v>
      </c>
      <c r="H77" s="31">
        <v>0.12764418333333333</v>
      </c>
      <c r="I77" s="30">
        <v>0</v>
      </c>
      <c r="J77" s="31">
        <v>0</v>
      </c>
      <c r="K77" s="31">
        <v>0.82852100000000006</v>
      </c>
      <c r="L77" s="31">
        <v>1.3873E-2</v>
      </c>
      <c r="M77" s="31">
        <v>0.28628100000000001</v>
      </c>
      <c r="N77" s="31">
        <v>0.45926699999999998</v>
      </c>
      <c r="O77" s="31">
        <v>6.9099999999999995E-2</v>
      </c>
      <c r="P77" s="31">
        <f t="shared" si="29"/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22">
        <f t="shared" si="3"/>
        <v>0.82852099999999995</v>
      </c>
      <c r="Y77" s="31">
        <v>0</v>
      </c>
      <c r="Z77" s="22">
        <f t="shared" si="4"/>
        <v>0</v>
      </c>
      <c r="AA77" s="31">
        <v>0</v>
      </c>
      <c r="AB77" s="31">
        <v>0</v>
      </c>
      <c r="AC77" s="31">
        <v>0</v>
      </c>
      <c r="AD77" s="31">
        <v>0</v>
      </c>
      <c r="AE77" s="22">
        <v>0.82852099999999995</v>
      </c>
      <c r="AF77" s="22">
        <f t="shared" si="30"/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v>0</v>
      </c>
      <c r="AM77" s="31">
        <v>0</v>
      </c>
      <c r="AN77" s="31">
        <v>0</v>
      </c>
      <c r="AO77" s="22">
        <f t="shared" si="31"/>
        <v>0.82852099999999995</v>
      </c>
      <c r="AP77" s="22">
        <f t="shared" ref="AP77:AP84" si="33">AN77+AL77+AJ77+AH77+AF77</f>
        <v>0</v>
      </c>
      <c r="AQ77" s="34"/>
    </row>
    <row r="78" spans="1:43" ht="24" x14ac:dyDescent="0.2">
      <c r="A78" s="28" t="s">
        <v>244</v>
      </c>
      <c r="B78" s="16" t="s">
        <v>245</v>
      </c>
      <c r="C78" s="28" t="s">
        <v>246</v>
      </c>
      <c r="D78" s="26" t="s">
        <v>98</v>
      </c>
      <c r="E78" s="29" t="s">
        <v>121</v>
      </c>
      <c r="F78" s="29" t="s">
        <v>121</v>
      </c>
      <c r="G78" s="29" t="s">
        <v>121</v>
      </c>
      <c r="H78" s="31">
        <v>0.14803105000000003</v>
      </c>
      <c r="I78" s="30">
        <v>0</v>
      </c>
      <c r="J78" s="31">
        <v>0</v>
      </c>
      <c r="K78" s="31">
        <v>0.93799899999999992</v>
      </c>
      <c r="L78" s="31">
        <v>1.3873E-2</v>
      </c>
      <c r="M78" s="31">
        <v>0.29355799999999999</v>
      </c>
      <c r="N78" s="31">
        <v>0.56146799999999997</v>
      </c>
      <c r="O78" s="31">
        <v>6.9099999999999995E-2</v>
      </c>
      <c r="P78" s="31">
        <f t="shared" si="29"/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22">
        <f t="shared" si="3"/>
        <v>0.93799900000000003</v>
      </c>
      <c r="Y78" s="31">
        <v>0</v>
      </c>
      <c r="Z78" s="22">
        <f t="shared" si="4"/>
        <v>0</v>
      </c>
      <c r="AA78" s="31">
        <v>0</v>
      </c>
      <c r="AB78" s="31">
        <v>0</v>
      </c>
      <c r="AC78" s="31">
        <v>0</v>
      </c>
      <c r="AD78" s="31">
        <v>0</v>
      </c>
      <c r="AE78" s="22">
        <v>0.93799900000000003</v>
      </c>
      <c r="AF78" s="22">
        <f t="shared" si="30"/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1">
        <v>0</v>
      </c>
      <c r="AM78" s="31">
        <v>0</v>
      </c>
      <c r="AN78" s="31">
        <v>0</v>
      </c>
      <c r="AO78" s="22">
        <f t="shared" si="31"/>
        <v>0.93799900000000003</v>
      </c>
      <c r="AP78" s="22">
        <f t="shared" si="33"/>
        <v>0</v>
      </c>
      <c r="AQ78" s="34"/>
    </row>
    <row r="79" spans="1:43" ht="24" x14ac:dyDescent="0.2">
      <c r="A79" s="28" t="s">
        <v>247</v>
      </c>
      <c r="B79" s="16" t="s">
        <v>248</v>
      </c>
      <c r="C79" s="28" t="s">
        <v>249</v>
      </c>
      <c r="D79" s="26" t="s">
        <v>98</v>
      </c>
      <c r="E79" s="29" t="s">
        <v>121</v>
      </c>
      <c r="F79" s="29" t="s">
        <v>121</v>
      </c>
      <c r="G79" s="29" t="s">
        <v>121</v>
      </c>
      <c r="H79" s="31">
        <v>0.13675870833333334</v>
      </c>
      <c r="I79" s="30">
        <v>0</v>
      </c>
      <c r="J79" s="31">
        <v>0</v>
      </c>
      <c r="K79" s="31">
        <v>0.87746600000000008</v>
      </c>
      <c r="L79" s="31">
        <v>1.3873E-2</v>
      </c>
      <c r="M79" s="31">
        <v>0.28953400000000001</v>
      </c>
      <c r="N79" s="31">
        <v>0.50495900000000005</v>
      </c>
      <c r="O79" s="31">
        <v>6.9099999999999995E-2</v>
      </c>
      <c r="P79" s="31">
        <f t="shared" si="29"/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22">
        <f t="shared" si="3"/>
        <v>0.87746599999999997</v>
      </c>
      <c r="Y79" s="31">
        <v>0</v>
      </c>
      <c r="Z79" s="22">
        <f t="shared" si="4"/>
        <v>0</v>
      </c>
      <c r="AA79" s="31">
        <v>0</v>
      </c>
      <c r="AB79" s="31">
        <v>0</v>
      </c>
      <c r="AC79" s="31">
        <v>0</v>
      </c>
      <c r="AD79" s="31">
        <v>0</v>
      </c>
      <c r="AE79" s="22">
        <v>0.87746599999999997</v>
      </c>
      <c r="AF79" s="22">
        <f t="shared" si="30"/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1">
        <v>0</v>
      </c>
      <c r="AM79" s="31">
        <v>0</v>
      </c>
      <c r="AN79" s="31">
        <v>0</v>
      </c>
      <c r="AO79" s="22">
        <f t="shared" si="31"/>
        <v>0.87746599999999997</v>
      </c>
      <c r="AP79" s="22">
        <f t="shared" si="33"/>
        <v>0</v>
      </c>
      <c r="AQ79" s="34"/>
    </row>
    <row r="80" spans="1:43" ht="24" x14ac:dyDescent="0.2">
      <c r="A80" s="28" t="s">
        <v>250</v>
      </c>
      <c r="B80" s="16" t="s">
        <v>251</v>
      </c>
      <c r="C80" s="28" t="s">
        <v>252</v>
      </c>
      <c r="D80" s="26" t="s">
        <v>98</v>
      </c>
      <c r="E80" s="29" t="s">
        <v>121</v>
      </c>
      <c r="F80" s="29" t="s">
        <v>121</v>
      </c>
      <c r="G80" s="29" t="s">
        <v>121</v>
      </c>
      <c r="H80" s="31">
        <v>0.12764418333333333</v>
      </c>
      <c r="I80" s="30">
        <v>0</v>
      </c>
      <c r="J80" s="31">
        <v>0</v>
      </c>
      <c r="K80" s="31">
        <v>0.82852100000000006</v>
      </c>
      <c r="L80" s="31">
        <v>1.3873E-2</v>
      </c>
      <c r="M80" s="31">
        <v>0.28628100000000001</v>
      </c>
      <c r="N80" s="31">
        <v>0.45926699999999998</v>
      </c>
      <c r="O80" s="31">
        <v>6.9099999999999995E-2</v>
      </c>
      <c r="P80" s="31">
        <f t="shared" si="29"/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22">
        <f t="shared" si="3"/>
        <v>0.82852099999999995</v>
      </c>
      <c r="Y80" s="31">
        <v>0</v>
      </c>
      <c r="Z80" s="22">
        <f t="shared" si="4"/>
        <v>0</v>
      </c>
      <c r="AA80" s="31">
        <v>0</v>
      </c>
      <c r="AB80" s="31">
        <v>0</v>
      </c>
      <c r="AC80" s="31">
        <v>0</v>
      </c>
      <c r="AD80" s="31">
        <v>0</v>
      </c>
      <c r="AE80" s="22">
        <v>0.82852099999999995</v>
      </c>
      <c r="AF80" s="22">
        <f t="shared" si="30"/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0</v>
      </c>
      <c r="AL80" s="31">
        <v>0</v>
      </c>
      <c r="AM80" s="31">
        <v>0</v>
      </c>
      <c r="AN80" s="31">
        <v>0</v>
      </c>
      <c r="AO80" s="22">
        <f t="shared" si="31"/>
        <v>0.82852099999999995</v>
      </c>
      <c r="AP80" s="22">
        <f t="shared" si="33"/>
        <v>0</v>
      </c>
      <c r="AQ80" s="34"/>
    </row>
    <row r="81" spans="1:43" ht="24" x14ac:dyDescent="0.2">
      <c r="A81" s="28" t="s">
        <v>253</v>
      </c>
      <c r="B81" s="16" t="s">
        <v>254</v>
      </c>
      <c r="C81" s="28" t="s">
        <v>255</v>
      </c>
      <c r="D81" s="26" t="s">
        <v>98</v>
      </c>
      <c r="E81" s="29" t="s">
        <v>121</v>
      </c>
      <c r="F81" s="29" t="s">
        <v>121</v>
      </c>
      <c r="G81" s="29" t="s">
        <v>121</v>
      </c>
      <c r="H81" s="31">
        <v>0.73509725833333328</v>
      </c>
      <c r="I81" s="30">
        <v>0.73509725833333328</v>
      </c>
      <c r="J81" s="31">
        <v>0</v>
      </c>
      <c r="K81" s="31">
        <v>4.4345780000000001</v>
      </c>
      <c r="L81" s="31">
        <v>1.3095000000000001E-2</v>
      </c>
      <c r="M81" s="31">
        <v>0.86046199999999995</v>
      </c>
      <c r="N81" s="31">
        <v>3.4919210000000001</v>
      </c>
      <c r="O81" s="31">
        <v>6.9099999999999995E-2</v>
      </c>
      <c r="P81" s="31">
        <f t="shared" si="29"/>
        <v>4.4345779999999992</v>
      </c>
      <c r="Q81" s="31">
        <v>1.3095000000000001E-2</v>
      </c>
      <c r="R81" s="31">
        <v>0.86046199999999995</v>
      </c>
      <c r="S81" s="31">
        <v>3.4919210000000001</v>
      </c>
      <c r="T81" s="31">
        <v>6.9099999999999995E-2</v>
      </c>
      <c r="U81" s="31">
        <v>0</v>
      </c>
      <c r="V81" s="31">
        <v>0</v>
      </c>
      <c r="W81" s="31">
        <v>0</v>
      </c>
      <c r="X81" s="22">
        <f t="shared" si="3"/>
        <v>4.4345780000000001</v>
      </c>
      <c r="Y81" s="31">
        <v>0</v>
      </c>
      <c r="Z81" s="22">
        <f t="shared" si="4"/>
        <v>4.4345779999999992</v>
      </c>
      <c r="AA81" s="31">
        <v>0</v>
      </c>
      <c r="AB81" s="31">
        <v>0</v>
      </c>
      <c r="AC81" s="31">
        <v>0</v>
      </c>
      <c r="AD81" s="31">
        <v>0</v>
      </c>
      <c r="AE81" s="22">
        <v>4.4345780000000001</v>
      </c>
      <c r="AF81" s="22">
        <f t="shared" si="30"/>
        <v>4.4345779999999992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1">
        <v>0</v>
      </c>
      <c r="AM81" s="31">
        <v>0</v>
      </c>
      <c r="AN81" s="31">
        <v>0</v>
      </c>
      <c r="AO81" s="22">
        <f t="shared" si="31"/>
        <v>4.4345780000000001</v>
      </c>
      <c r="AP81" s="22">
        <f t="shared" si="33"/>
        <v>4.4345779999999992</v>
      </c>
      <c r="AQ81" s="34"/>
    </row>
    <row r="82" spans="1:43" ht="12" x14ac:dyDescent="0.2">
      <c r="A82" s="28" t="s">
        <v>256</v>
      </c>
      <c r="B82" s="16" t="s">
        <v>257</v>
      </c>
      <c r="C82" s="28" t="s">
        <v>258</v>
      </c>
      <c r="D82" s="26" t="s">
        <v>98</v>
      </c>
      <c r="E82" s="29" t="s">
        <v>121</v>
      </c>
      <c r="F82" s="29" t="s">
        <v>121</v>
      </c>
      <c r="G82" s="29" t="s">
        <v>121</v>
      </c>
      <c r="H82" s="31">
        <v>0.39204707500000002</v>
      </c>
      <c r="I82" s="30">
        <v>0.39204707500000002</v>
      </c>
      <c r="J82" s="31">
        <v>0</v>
      </c>
      <c r="K82" s="31">
        <v>2.5345080000000002</v>
      </c>
      <c r="L82" s="31">
        <v>4.1619000000000003E-2</v>
      </c>
      <c r="M82" s="31">
        <v>0.86209599999999997</v>
      </c>
      <c r="N82" s="31">
        <v>1.4234929999999999</v>
      </c>
      <c r="O82" s="31">
        <v>0.20730000000000001</v>
      </c>
      <c r="P82" s="31">
        <f t="shared" si="29"/>
        <v>2.5345079999999998</v>
      </c>
      <c r="Q82" s="31">
        <v>4.1619000000000003E-2</v>
      </c>
      <c r="R82" s="31">
        <v>0.86209599999999997</v>
      </c>
      <c r="S82" s="31">
        <v>1.4234929999999999</v>
      </c>
      <c r="T82" s="31">
        <v>0.20730000000000001</v>
      </c>
      <c r="U82" s="31">
        <v>0</v>
      </c>
      <c r="V82" s="31">
        <v>0</v>
      </c>
      <c r="W82" s="31">
        <v>0</v>
      </c>
      <c r="X82" s="22">
        <f t="shared" si="3"/>
        <v>2.5345080000000002</v>
      </c>
      <c r="Y82" s="31">
        <v>0</v>
      </c>
      <c r="Z82" s="22">
        <f t="shared" si="4"/>
        <v>2.5345079999999998</v>
      </c>
      <c r="AA82" s="31">
        <v>0</v>
      </c>
      <c r="AB82" s="31">
        <v>0</v>
      </c>
      <c r="AC82" s="31">
        <v>0</v>
      </c>
      <c r="AD82" s="31">
        <v>0</v>
      </c>
      <c r="AE82" s="22">
        <v>2.5345080000000002</v>
      </c>
      <c r="AF82" s="22">
        <f t="shared" si="30"/>
        <v>2.5345079999999998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1">
        <v>0</v>
      </c>
      <c r="AM82" s="31">
        <v>0</v>
      </c>
      <c r="AN82" s="31">
        <v>0</v>
      </c>
      <c r="AO82" s="22">
        <f t="shared" si="31"/>
        <v>2.5345080000000002</v>
      </c>
      <c r="AP82" s="22">
        <f t="shared" si="33"/>
        <v>2.5345079999999998</v>
      </c>
      <c r="AQ82" s="34"/>
    </row>
    <row r="83" spans="1:43" ht="12" x14ac:dyDescent="0.2">
      <c r="A83" s="28" t="s">
        <v>259</v>
      </c>
      <c r="B83" s="16" t="s">
        <v>260</v>
      </c>
      <c r="C83" s="28" t="s">
        <v>261</v>
      </c>
      <c r="D83" s="26" t="s">
        <v>98</v>
      </c>
      <c r="E83" s="29" t="s">
        <v>121</v>
      </c>
      <c r="F83" s="29" t="s">
        <v>121</v>
      </c>
      <c r="G83" s="29" t="s">
        <v>121</v>
      </c>
      <c r="H83" s="31">
        <v>0.44409315000000005</v>
      </c>
      <c r="I83" s="30">
        <v>0.44409315000000005</v>
      </c>
      <c r="J83" s="31">
        <v>0</v>
      </c>
      <c r="K83" s="31">
        <v>2.8139970000000001</v>
      </c>
      <c r="L83" s="31">
        <v>4.1619000000000003E-2</v>
      </c>
      <c r="M83" s="31">
        <v>0.88067399999999996</v>
      </c>
      <c r="N83" s="31">
        <v>1.684404</v>
      </c>
      <c r="O83" s="31">
        <v>0.20730000000000001</v>
      </c>
      <c r="P83" s="31">
        <f t="shared" si="29"/>
        <v>2.8139970000000001</v>
      </c>
      <c r="Q83" s="31">
        <v>4.1619000000000003E-2</v>
      </c>
      <c r="R83" s="31">
        <v>0.88067399999999996</v>
      </c>
      <c r="S83" s="31">
        <v>1.684404</v>
      </c>
      <c r="T83" s="31">
        <v>0.20730000000000001</v>
      </c>
      <c r="U83" s="31">
        <v>0</v>
      </c>
      <c r="V83" s="31">
        <v>0</v>
      </c>
      <c r="W83" s="31">
        <v>0</v>
      </c>
      <c r="X83" s="22">
        <f t="shared" ref="X83:X151" si="34">AE83</f>
        <v>2.8139970000000001</v>
      </c>
      <c r="Y83" s="31">
        <v>0</v>
      </c>
      <c r="Z83" s="22">
        <f t="shared" ref="Z83:Z151" si="35">AF83</f>
        <v>2.8139970000000001</v>
      </c>
      <c r="AA83" s="31">
        <v>0</v>
      </c>
      <c r="AB83" s="31">
        <v>0</v>
      </c>
      <c r="AC83" s="31">
        <v>0</v>
      </c>
      <c r="AD83" s="31">
        <v>0</v>
      </c>
      <c r="AE83" s="22">
        <v>2.8139970000000001</v>
      </c>
      <c r="AF83" s="22">
        <f t="shared" si="30"/>
        <v>2.8139970000000001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1">
        <v>0</v>
      </c>
      <c r="AM83" s="31">
        <v>0</v>
      </c>
      <c r="AN83" s="31">
        <v>0</v>
      </c>
      <c r="AO83" s="22">
        <f t="shared" si="31"/>
        <v>2.8139970000000001</v>
      </c>
      <c r="AP83" s="22">
        <f t="shared" si="33"/>
        <v>2.8139970000000001</v>
      </c>
      <c r="AQ83" s="34"/>
    </row>
    <row r="84" spans="1:43" ht="12" x14ac:dyDescent="0.2">
      <c r="A84" s="28" t="s">
        <v>262</v>
      </c>
      <c r="B84" s="16" t="s">
        <v>263</v>
      </c>
      <c r="C84" s="28" t="s">
        <v>264</v>
      </c>
      <c r="D84" s="26" t="s">
        <v>98</v>
      </c>
      <c r="E84" s="29" t="s">
        <v>121</v>
      </c>
      <c r="F84" s="29" t="s">
        <v>121</v>
      </c>
      <c r="G84" s="29" t="s">
        <v>121</v>
      </c>
      <c r="H84" s="31">
        <v>0.13675870833333334</v>
      </c>
      <c r="I84" s="30">
        <v>0.13675870833333334</v>
      </c>
      <c r="J84" s="31">
        <v>0</v>
      </c>
      <c r="K84" s="31">
        <v>0.87746600000000008</v>
      </c>
      <c r="L84" s="31">
        <v>1.3873E-2</v>
      </c>
      <c r="M84" s="31">
        <v>0.28953400000000001</v>
      </c>
      <c r="N84" s="31">
        <v>0.50495900000000005</v>
      </c>
      <c r="O84" s="31">
        <v>6.9099999999999995E-2</v>
      </c>
      <c r="P84" s="31">
        <f t="shared" si="29"/>
        <v>0.87746600000000008</v>
      </c>
      <c r="Q84" s="31">
        <v>1.3873E-2</v>
      </c>
      <c r="R84" s="31">
        <v>0.28953400000000001</v>
      </c>
      <c r="S84" s="31">
        <v>0.50495900000000005</v>
      </c>
      <c r="T84" s="31">
        <v>6.9099999999999995E-2</v>
      </c>
      <c r="U84" s="31">
        <v>0</v>
      </c>
      <c r="V84" s="31">
        <v>0</v>
      </c>
      <c r="W84" s="31">
        <v>0</v>
      </c>
      <c r="X84" s="22">
        <f t="shared" si="34"/>
        <v>0.87746599999999997</v>
      </c>
      <c r="Y84" s="31">
        <v>0</v>
      </c>
      <c r="Z84" s="22">
        <f t="shared" si="35"/>
        <v>0.87746600000000008</v>
      </c>
      <c r="AA84" s="31">
        <v>0</v>
      </c>
      <c r="AB84" s="31">
        <v>0</v>
      </c>
      <c r="AC84" s="31">
        <v>0</v>
      </c>
      <c r="AD84" s="31">
        <v>0</v>
      </c>
      <c r="AE84" s="22">
        <v>0.87746599999999997</v>
      </c>
      <c r="AF84" s="22">
        <f t="shared" si="30"/>
        <v>0.87746600000000008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1">
        <v>0</v>
      </c>
      <c r="AM84" s="31">
        <v>0</v>
      </c>
      <c r="AN84" s="31">
        <v>0</v>
      </c>
      <c r="AO84" s="22">
        <f t="shared" si="31"/>
        <v>0.87746599999999997</v>
      </c>
      <c r="AP84" s="22">
        <f t="shared" si="33"/>
        <v>0.87746600000000008</v>
      </c>
      <c r="AQ84" s="34"/>
    </row>
    <row r="85" spans="1:43" ht="24" x14ac:dyDescent="0.2">
      <c r="A85" s="37" t="s">
        <v>265</v>
      </c>
      <c r="B85" s="38" t="s">
        <v>266</v>
      </c>
      <c r="C85" s="37" t="s">
        <v>267</v>
      </c>
      <c r="D85" s="26" t="s">
        <v>98</v>
      </c>
      <c r="E85" s="29" t="s">
        <v>121</v>
      </c>
      <c r="F85" s="29" t="s">
        <v>121</v>
      </c>
      <c r="G85" s="29" t="s">
        <v>121</v>
      </c>
      <c r="H85" s="31">
        <v>1.4126062833333335</v>
      </c>
      <c r="I85" s="30">
        <v>1.4126062833333335</v>
      </c>
      <c r="J85" s="31">
        <v>0</v>
      </c>
      <c r="K85" s="31">
        <v>8.3696950000000019</v>
      </c>
      <c r="L85" s="31">
        <v>2.4583000000000001E-2</v>
      </c>
      <c r="M85" s="31">
        <v>0.96603399999999995</v>
      </c>
      <c r="N85" s="31">
        <v>6.549525</v>
      </c>
      <c r="O85" s="31">
        <v>0.82955299999999998</v>
      </c>
      <c r="P85" s="31">
        <f t="shared" si="29"/>
        <v>8.3696950000000001</v>
      </c>
      <c r="Q85" s="31">
        <v>2.4583000000000001E-2</v>
      </c>
      <c r="R85" s="31">
        <v>0.96603399999999995</v>
      </c>
      <c r="S85" s="31">
        <v>6.549525</v>
      </c>
      <c r="T85" s="31">
        <v>0.82955299999999998</v>
      </c>
      <c r="U85" s="31">
        <v>0</v>
      </c>
      <c r="V85" s="31">
        <v>0</v>
      </c>
      <c r="W85" s="31">
        <v>0</v>
      </c>
      <c r="X85" s="22">
        <f t="shared" si="34"/>
        <v>8.3696950000000001</v>
      </c>
      <c r="Y85" s="31">
        <v>0</v>
      </c>
      <c r="Z85" s="22">
        <f t="shared" si="35"/>
        <v>8.3696950000000001</v>
      </c>
      <c r="AA85" s="31">
        <v>0</v>
      </c>
      <c r="AB85" s="31">
        <v>0</v>
      </c>
      <c r="AC85" s="31">
        <v>0</v>
      </c>
      <c r="AD85" s="31">
        <v>0</v>
      </c>
      <c r="AE85" s="22">
        <v>8.3696950000000001</v>
      </c>
      <c r="AF85" s="22">
        <f t="shared" si="30"/>
        <v>8.3696950000000001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1">
        <v>0</v>
      </c>
      <c r="AM85" s="31">
        <v>0</v>
      </c>
      <c r="AN85" s="31">
        <v>0</v>
      </c>
      <c r="AO85" s="22">
        <f>AM85+AK85+AI85+AG85+AE85</f>
        <v>8.3696950000000001</v>
      </c>
      <c r="AP85" s="22">
        <f>AN85+AL85+AJ85+AH85+AF85</f>
        <v>8.3696950000000001</v>
      </c>
      <c r="AQ85" s="34"/>
    </row>
    <row r="86" spans="1:43" ht="12" x14ac:dyDescent="0.2">
      <c r="A86" s="39" t="s">
        <v>1201</v>
      </c>
      <c r="B86" s="40" t="s">
        <v>1199</v>
      </c>
      <c r="C86" s="39" t="s">
        <v>1200</v>
      </c>
      <c r="D86" s="26" t="s">
        <v>98</v>
      </c>
      <c r="E86" s="29" t="s">
        <v>121</v>
      </c>
      <c r="F86" s="29" t="s">
        <v>121</v>
      </c>
      <c r="G86" s="29" t="s">
        <v>121</v>
      </c>
      <c r="H86" s="41">
        <v>0</v>
      </c>
      <c r="I86" s="41">
        <f>P86/5</f>
        <v>0.44819999999999993</v>
      </c>
      <c r="J86" s="41">
        <v>0</v>
      </c>
      <c r="K86" s="31">
        <v>0</v>
      </c>
      <c r="L86" s="41">
        <v>0</v>
      </c>
      <c r="M86" s="41">
        <v>0</v>
      </c>
      <c r="N86" s="41">
        <v>0</v>
      </c>
      <c r="O86" s="41">
        <v>0</v>
      </c>
      <c r="P86" s="31">
        <f>SUBTOTAL(9,Q86:T86)</f>
        <v>2.2409999999999997</v>
      </c>
      <c r="Q86" s="41">
        <v>0.3</v>
      </c>
      <c r="R86" s="41">
        <v>0.14099999999999999</v>
      </c>
      <c r="S86" s="41">
        <v>1.5</v>
      </c>
      <c r="T86" s="41">
        <v>0.3</v>
      </c>
      <c r="U86" s="31">
        <v>0</v>
      </c>
      <c r="V86" s="31">
        <v>0</v>
      </c>
      <c r="W86" s="31">
        <v>0</v>
      </c>
      <c r="X86" s="22">
        <f t="shared" ref="X86" si="36">AE86</f>
        <v>0</v>
      </c>
      <c r="Y86" s="31">
        <v>1</v>
      </c>
      <c r="Z86" s="22">
        <f t="shared" ref="Z86" si="37">AF86</f>
        <v>2.2409999999999997</v>
      </c>
      <c r="AA86" s="31">
        <v>0</v>
      </c>
      <c r="AB86" s="31">
        <v>0</v>
      </c>
      <c r="AC86" s="31">
        <v>0</v>
      </c>
      <c r="AD86" s="31">
        <v>0</v>
      </c>
      <c r="AE86" s="22">
        <v>0</v>
      </c>
      <c r="AF86" s="22">
        <f t="shared" ref="AF86" si="38">P86</f>
        <v>2.2409999999999997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1">
        <v>0</v>
      </c>
      <c r="AM86" s="31">
        <v>0</v>
      </c>
      <c r="AN86" s="31">
        <v>0</v>
      </c>
      <c r="AO86" s="22">
        <f>AM86+AK86+AI86+AG86+AE86</f>
        <v>0</v>
      </c>
      <c r="AP86" s="22">
        <f>AN86+AL86+AJ86+AH86+AF86</f>
        <v>2.2409999999999997</v>
      </c>
      <c r="AQ86" s="42"/>
    </row>
    <row r="87" spans="1:43" ht="13.5" thickBot="1" x14ac:dyDescent="0.25">
      <c r="A87" s="43" t="s">
        <v>1146</v>
      </c>
      <c r="B87" s="44" t="s">
        <v>1174</v>
      </c>
      <c r="C87" s="45" t="s">
        <v>1035</v>
      </c>
      <c r="D87" s="26" t="s">
        <v>98</v>
      </c>
      <c r="E87" s="29" t="s">
        <v>121</v>
      </c>
      <c r="F87" s="29" t="s">
        <v>121</v>
      </c>
      <c r="G87" s="29" t="s">
        <v>121</v>
      </c>
      <c r="H87" s="46">
        <v>0</v>
      </c>
      <c r="I87" s="46">
        <v>0.31424691666666665</v>
      </c>
      <c r="J87" s="46">
        <v>0</v>
      </c>
      <c r="K87" s="46">
        <f t="shared" ref="K87:K111" si="39">SUBTOTAL(9,L87:O87)</f>
        <v>0</v>
      </c>
      <c r="L87" s="46">
        <v>0</v>
      </c>
      <c r="M87" s="46">
        <v>0</v>
      </c>
      <c r="N87" s="46">
        <v>0</v>
      </c>
      <c r="O87" s="46">
        <v>0</v>
      </c>
      <c r="P87" s="21">
        <f t="shared" ref="P87:P110" si="40">SUBTOTAL(9,Q87:T87)</f>
        <v>2.0223620000000002</v>
      </c>
      <c r="Q87" s="46">
        <v>6.8346000000000004E-2</v>
      </c>
      <c r="R87" s="46">
        <v>0.37413299999999999</v>
      </c>
      <c r="S87" s="46">
        <v>1.5798830000000001</v>
      </c>
      <c r="T87" s="46">
        <v>0</v>
      </c>
      <c r="U87" s="46">
        <v>0</v>
      </c>
      <c r="V87" s="46">
        <v>0</v>
      </c>
      <c r="W87" s="46">
        <v>0</v>
      </c>
      <c r="X87" s="22">
        <f t="shared" si="34"/>
        <v>0</v>
      </c>
      <c r="Y87" s="46">
        <v>0</v>
      </c>
      <c r="Z87" s="22">
        <f t="shared" si="35"/>
        <v>2.0223620000000002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20">
        <f t="shared" ref="AF87:AF111" si="41">P87</f>
        <v>2.0223620000000002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22">
        <f t="shared" ref="AO87:AO111" si="42">AM87+AK87+AI87+AG87+AE87</f>
        <v>0</v>
      </c>
      <c r="AP87" s="22">
        <f t="shared" ref="AP87:AP111" si="43">AN87+AL87+AJ87+AH87+AF87</f>
        <v>2.0223620000000002</v>
      </c>
      <c r="AQ87" s="47"/>
    </row>
    <row r="88" spans="1:43" ht="13.5" thickBot="1" x14ac:dyDescent="0.25">
      <c r="A88" s="48"/>
      <c r="B88" s="49" t="s">
        <v>1183</v>
      </c>
      <c r="C88" s="50" t="s">
        <v>1035</v>
      </c>
      <c r="D88" s="26" t="s">
        <v>98</v>
      </c>
      <c r="E88" s="29" t="s">
        <v>121</v>
      </c>
      <c r="F88" s="29" t="s">
        <v>121</v>
      </c>
      <c r="G88" s="29" t="s">
        <v>121</v>
      </c>
      <c r="H88" s="41">
        <v>0</v>
      </c>
      <c r="I88" s="41">
        <v>2.6684210000000004</v>
      </c>
      <c r="J88" s="46">
        <v>0</v>
      </c>
      <c r="K88" s="46">
        <f t="shared" ref="K88:K91" si="44">SUBTOTAL(9,L88:O88)</f>
        <v>0</v>
      </c>
      <c r="L88" s="46">
        <v>0</v>
      </c>
      <c r="M88" s="46">
        <v>0</v>
      </c>
      <c r="N88" s="46">
        <v>0</v>
      </c>
      <c r="O88" s="46">
        <v>0</v>
      </c>
      <c r="P88" s="21">
        <f t="shared" si="40"/>
        <v>2.6684209999999999</v>
      </c>
      <c r="Q88" s="41">
        <v>0.146643</v>
      </c>
      <c r="R88" s="41">
        <v>0.76461000000000001</v>
      </c>
      <c r="S88" s="41">
        <v>1.6677960000000001</v>
      </c>
      <c r="T88" s="41">
        <v>8.9371999999999993E-2</v>
      </c>
      <c r="U88" s="46">
        <v>0</v>
      </c>
      <c r="V88" s="46">
        <v>0</v>
      </c>
      <c r="W88" s="46">
        <v>0</v>
      </c>
      <c r="X88" s="22">
        <f t="shared" ref="X88:X91" si="45">AE88</f>
        <v>0</v>
      </c>
      <c r="Y88" s="51">
        <v>0.45243687999999999</v>
      </c>
      <c r="Z88" s="52">
        <v>2.6684209999999999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20">
        <f t="shared" si="41"/>
        <v>2.6684209999999999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22">
        <f t="shared" ref="AO88:AO91" si="46">AM88+AK88+AI88+AG88+AE88</f>
        <v>0</v>
      </c>
      <c r="AP88" s="22">
        <f t="shared" ref="AP88:AP91" si="47">AN88+AL88+AJ88+AH88+AF88</f>
        <v>2.6684209999999999</v>
      </c>
      <c r="AQ88" s="42"/>
    </row>
    <row r="89" spans="1:43" ht="13.5" thickBot="1" x14ac:dyDescent="0.25">
      <c r="A89" s="48"/>
      <c r="B89" s="49" t="s">
        <v>1184</v>
      </c>
      <c r="C89" s="50" t="s">
        <v>1185</v>
      </c>
      <c r="D89" s="26" t="s">
        <v>98</v>
      </c>
      <c r="E89" s="29" t="s">
        <v>121</v>
      </c>
      <c r="F89" s="29" t="s">
        <v>121</v>
      </c>
      <c r="G89" s="29" t="s">
        <v>121</v>
      </c>
      <c r="H89" s="41">
        <v>0</v>
      </c>
      <c r="I89" s="41">
        <v>2.0568970000000002</v>
      </c>
      <c r="J89" s="46">
        <v>0</v>
      </c>
      <c r="K89" s="46">
        <f t="shared" si="44"/>
        <v>0</v>
      </c>
      <c r="L89" s="46">
        <v>0</v>
      </c>
      <c r="M89" s="46">
        <v>0</v>
      </c>
      <c r="N89" s="46">
        <v>0</v>
      </c>
      <c r="O89" s="46">
        <v>0</v>
      </c>
      <c r="P89" s="21">
        <f t="shared" si="40"/>
        <v>2.0568970000000002</v>
      </c>
      <c r="Q89" s="41">
        <v>0.113037</v>
      </c>
      <c r="R89" s="41">
        <v>0.48044300000000001</v>
      </c>
      <c r="S89" s="41">
        <v>1.37941</v>
      </c>
      <c r="T89" s="41">
        <v>8.4006999999999998E-2</v>
      </c>
      <c r="U89" s="46">
        <v>0</v>
      </c>
      <c r="V89" s="46">
        <v>0</v>
      </c>
      <c r="W89" s="46">
        <v>0</v>
      </c>
      <c r="X89" s="22">
        <f t="shared" si="45"/>
        <v>0</v>
      </c>
      <c r="Y89" s="51">
        <v>0.34931197000000003</v>
      </c>
      <c r="Z89" s="52">
        <v>2.0568970000000002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20">
        <f t="shared" si="41"/>
        <v>2.0568970000000002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22">
        <f t="shared" si="46"/>
        <v>0</v>
      </c>
      <c r="AP89" s="22">
        <f t="shared" si="47"/>
        <v>2.0568970000000002</v>
      </c>
      <c r="AQ89" s="42"/>
    </row>
    <row r="90" spans="1:43" ht="13.5" thickBot="1" x14ac:dyDescent="0.25">
      <c r="A90" s="48"/>
      <c r="B90" s="49" t="s">
        <v>1186</v>
      </c>
      <c r="C90" s="50" t="s">
        <v>1187</v>
      </c>
      <c r="D90" s="26" t="s">
        <v>98</v>
      </c>
      <c r="E90" s="29" t="s">
        <v>121</v>
      </c>
      <c r="F90" s="29" t="s">
        <v>121</v>
      </c>
      <c r="G90" s="29" t="s">
        <v>121</v>
      </c>
      <c r="H90" s="41">
        <v>0</v>
      </c>
      <c r="I90" s="41">
        <v>2.2070680000000005</v>
      </c>
      <c r="J90" s="46">
        <v>0</v>
      </c>
      <c r="K90" s="46">
        <f t="shared" si="44"/>
        <v>0</v>
      </c>
      <c r="L90" s="46">
        <v>0</v>
      </c>
      <c r="M90" s="46">
        <v>0</v>
      </c>
      <c r="N90" s="46">
        <v>0</v>
      </c>
      <c r="O90" s="46">
        <v>0</v>
      </c>
      <c r="P90" s="21">
        <f t="shared" si="40"/>
        <v>2.207068</v>
      </c>
      <c r="Q90" s="41">
        <v>0.12129</v>
      </c>
      <c r="R90" s="41">
        <v>0.492066</v>
      </c>
      <c r="S90" s="41">
        <v>1.5097050000000001</v>
      </c>
      <c r="T90" s="41">
        <v>8.4006999999999998E-2</v>
      </c>
      <c r="U90" s="46">
        <v>0</v>
      </c>
      <c r="V90" s="46">
        <v>0</v>
      </c>
      <c r="W90" s="46">
        <v>0</v>
      </c>
      <c r="X90" s="22">
        <f t="shared" si="45"/>
        <v>0</v>
      </c>
      <c r="Y90" s="51">
        <v>0.37774855000000002</v>
      </c>
      <c r="Z90" s="52">
        <v>2.207068</v>
      </c>
      <c r="AA90" s="46">
        <v>0</v>
      </c>
      <c r="AB90" s="46">
        <v>0</v>
      </c>
      <c r="AC90" s="46">
        <v>0</v>
      </c>
      <c r="AD90" s="46">
        <v>0</v>
      </c>
      <c r="AE90" s="46">
        <v>0</v>
      </c>
      <c r="AF90" s="20">
        <f t="shared" si="41"/>
        <v>2.207068</v>
      </c>
      <c r="AG90" s="46">
        <v>0</v>
      </c>
      <c r="AH90" s="46">
        <v>0</v>
      </c>
      <c r="AI90" s="46">
        <v>0</v>
      </c>
      <c r="AJ90" s="46">
        <v>0</v>
      </c>
      <c r="AK90" s="46">
        <v>0</v>
      </c>
      <c r="AL90" s="46">
        <v>0</v>
      </c>
      <c r="AM90" s="46">
        <v>0</v>
      </c>
      <c r="AN90" s="46">
        <v>0</v>
      </c>
      <c r="AO90" s="22">
        <f t="shared" si="46"/>
        <v>0</v>
      </c>
      <c r="AP90" s="22">
        <f t="shared" si="47"/>
        <v>2.207068</v>
      </c>
      <c r="AQ90" s="42"/>
    </row>
    <row r="91" spans="1:43" ht="26.25" thickBot="1" x14ac:dyDescent="0.25">
      <c r="A91" s="48"/>
      <c r="B91" s="49" t="s">
        <v>1188</v>
      </c>
      <c r="C91" s="50" t="s">
        <v>1189</v>
      </c>
      <c r="D91" s="26" t="s">
        <v>98</v>
      </c>
      <c r="E91" s="29" t="s">
        <v>121</v>
      </c>
      <c r="F91" s="29" t="s">
        <v>121</v>
      </c>
      <c r="G91" s="29" t="s">
        <v>121</v>
      </c>
      <c r="H91" s="41">
        <v>0</v>
      </c>
      <c r="I91" s="41">
        <v>2.1846220000000001</v>
      </c>
      <c r="J91" s="46">
        <v>0</v>
      </c>
      <c r="K91" s="46">
        <f t="shared" si="44"/>
        <v>0</v>
      </c>
      <c r="L91" s="46">
        <v>0</v>
      </c>
      <c r="M91" s="46">
        <v>0</v>
      </c>
      <c r="N91" s="46">
        <v>0</v>
      </c>
      <c r="O91" s="46">
        <v>0</v>
      </c>
      <c r="P91" s="21">
        <f t="shared" si="40"/>
        <v>2.1846220000000001</v>
      </c>
      <c r="Q91" s="41">
        <v>0.120056</v>
      </c>
      <c r="R91" s="41">
        <v>0.47265200000000002</v>
      </c>
      <c r="S91" s="41">
        <v>1.50912</v>
      </c>
      <c r="T91" s="41">
        <v>8.2794000000000006E-2</v>
      </c>
      <c r="U91" s="46">
        <v>0</v>
      </c>
      <c r="V91" s="46">
        <v>0</v>
      </c>
      <c r="W91" s="46">
        <v>0</v>
      </c>
      <c r="X91" s="22">
        <f t="shared" si="45"/>
        <v>0</v>
      </c>
      <c r="Y91" s="51">
        <v>0.37936684999999998</v>
      </c>
      <c r="Z91" s="52">
        <v>2.1846220000000001</v>
      </c>
      <c r="AA91" s="46">
        <v>0</v>
      </c>
      <c r="AB91" s="46">
        <v>0</v>
      </c>
      <c r="AC91" s="46">
        <v>0</v>
      </c>
      <c r="AD91" s="46">
        <v>0</v>
      </c>
      <c r="AE91" s="46">
        <v>0</v>
      </c>
      <c r="AF91" s="20">
        <f t="shared" si="41"/>
        <v>2.1846220000000001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22">
        <f t="shared" si="46"/>
        <v>0</v>
      </c>
      <c r="AP91" s="22">
        <f t="shared" si="47"/>
        <v>2.1846220000000001</v>
      </c>
      <c r="AQ91" s="42"/>
    </row>
    <row r="92" spans="1:43" ht="15" x14ac:dyDescent="0.2">
      <c r="A92" s="53" t="s">
        <v>1147</v>
      </c>
      <c r="B92" s="54" t="s">
        <v>1036</v>
      </c>
      <c r="C92" s="1" t="s">
        <v>1037</v>
      </c>
      <c r="D92" s="26" t="s">
        <v>98</v>
      </c>
      <c r="E92" s="29" t="s">
        <v>121</v>
      </c>
      <c r="F92" s="29" t="s">
        <v>121</v>
      </c>
      <c r="G92" s="29" t="s">
        <v>121</v>
      </c>
      <c r="H92" s="46">
        <v>0</v>
      </c>
      <c r="I92" s="46">
        <v>0.16666666666666669</v>
      </c>
      <c r="J92" s="46">
        <v>0</v>
      </c>
      <c r="K92" s="46">
        <f t="shared" si="39"/>
        <v>0</v>
      </c>
      <c r="L92" s="46">
        <v>0</v>
      </c>
      <c r="M92" s="46">
        <v>0</v>
      </c>
      <c r="N92" s="46">
        <v>0</v>
      </c>
      <c r="O92" s="46">
        <v>0</v>
      </c>
      <c r="P92" s="21">
        <f t="shared" si="40"/>
        <v>1</v>
      </c>
      <c r="Q92" s="46">
        <v>0</v>
      </c>
      <c r="R92" s="46">
        <v>0.06</v>
      </c>
      <c r="S92" s="46">
        <v>0.94</v>
      </c>
      <c r="T92" s="46">
        <v>0</v>
      </c>
      <c r="U92" s="46">
        <v>0</v>
      </c>
      <c r="V92" s="46">
        <v>0</v>
      </c>
      <c r="W92" s="46">
        <v>0</v>
      </c>
      <c r="X92" s="22">
        <f t="shared" si="34"/>
        <v>0</v>
      </c>
      <c r="Y92" s="46">
        <v>0</v>
      </c>
      <c r="Z92" s="22">
        <f t="shared" si="35"/>
        <v>1</v>
      </c>
      <c r="AA92" s="46">
        <v>0</v>
      </c>
      <c r="AB92" s="46">
        <v>0</v>
      </c>
      <c r="AC92" s="46">
        <v>0</v>
      </c>
      <c r="AD92" s="46">
        <v>0</v>
      </c>
      <c r="AE92" s="46">
        <v>0</v>
      </c>
      <c r="AF92" s="20">
        <f t="shared" si="41"/>
        <v>1</v>
      </c>
      <c r="AG92" s="46">
        <v>0</v>
      </c>
      <c r="AH92" s="46">
        <v>0</v>
      </c>
      <c r="AI92" s="46">
        <v>0</v>
      </c>
      <c r="AJ92" s="46">
        <v>0</v>
      </c>
      <c r="AK92" s="46">
        <v>0</v>
      </c>
      <c r="AL92" s="46">
        <v>0</v>
      </c>
      <c r="AM92" s="46">
        <v>0</v>
      </c>
      <c r="AN92" s="46">
        <v>0</v>
      </c>
      <c r="AO92" s="22">
        <f t="shared" si="42"/>
        <v>0</v>
      </c>
      <c r="AP92" s="22">
        <f t="shared" si="43"/>
        <v>1</v>
      </c>
      <c r="AQ92" s="47"/>
    </row>
    <row r="93" spans="1:43" ht="12.75" x14ac:dyDescent="0.2">
      <c r="A93" s="53" t="s">
        <v>1148</v>
      </c>
      <c r="B93" s="55" t="s">
        <v>1038</v>
      </c>
      <c r="C93" s="56" t="s">
        <v>1039</v>
      </c>
      <c r="D93" s="26" t="s">
        <v>98</v>
      </c>
      <c r="E93" s="29" t="s">
        <v>121</v>
      </c>
      <c r="F93" s="29" t="s">
        <v>121</v>
      </c>
      <c r="G93" s="29" t="s">
        <v>121</v>
      </c>
      <c r="H93" s="46">
        <v>0</v>
      </c>
      <c r="I93" s="46">
        <v>7.4550000000000005E-2</v>
      </c>
      <c r="J93" s="46">
        <v>0</v>
      </c>
      <c r="K93" s="46">
        <f t="shared" si="39"/>
        <v>0</v>
      </c>
      <c r="L93" s="46">
        <v>0</v>
      </c>
      <c r="M93" s="46">
        <v>0</v>
      </c>
      <c r="N93" s="46">
        <v>0</v>
      </c>
      <c r="O93" s="46">
        <v>0</v>
      </c>
      <c r="P93" s="21">
        <f t="shared" si="40"/>
        <v>0.53646000000000005</v>
      </c>
      <c r="Q93" s="46">
        <v>0</v>
      </c>
      <c r="R93" s="46">
        <v>3.0460000000000001E-2</v>
      </c>
      <c r="S93" s="46">
        <v>0.49668000000000001</v>
      </c>
      <c r="T93" s="46">
        <v>9.3200000000000002E-3</v>
      </c>
      <c r="U93" s="46">
        <v>0</v>
      </c>
      <c r="V93" s="46">
        <v>0</v>
      </c>
      <c r="W93" s="46">
        <v>0</v>
      </c>
      <c r="X93" s="22">
        <f t="shared" si="34"/>
        <v>0</v>
      </c>
      <c r="Y93" s="46">
        <v>0</v>
      </c>
      <c r="Z93" s="22">
        <f t="shared" si="35"/>
        <v>0.53646000000000005</v>
      </c>
      <c r="AA93" s="46">
        <v>0</v>
      </c>
      <c r="AB93" s="46">
        <v>0</v>
      </c>
      <c r="AC93" s="46">
        <v>0</v>
      </c>
      <c r="AD93" s="46">
        <v>0</v>
      </c>
      <c r="AE93" s="46">
        <v>0</v>
      </c>
      <c r="AF93" s="20">
        <f t="shared" si="41"/>
        <v>0.53646000000000005</v>
      </c>
      <c r="AG93" s="46">
        <v>0</v>
      </c>
      <c r="AH93" s="46">
        <v>0</v>
      </c>
      <c r="AI93" s="46">
        <v>0</v>
      </c>
      <c r="AJ93" s="46">
        <v>0</v>
      </c>
      <c r="AK93" s="46">
        <v>0</v>
      </c>
      <c r="AL93" s="46">
        <v>0</v>
      </c>
      <c r="AM93" s="46">
        <v>0</v>
      </c>
      <c r="AN93" s="46">
        <v>0</v>
      </c>
      <c r="AO93" s="22">
        <f t="shared" si="42"/>
        <v>0</v>
      </c>
      <c r="AP93" s="22">
        <f t="shared" si="43"/>
        <v>0.53646000000000005</v>
      </c>
      <c r="AQ93" s="47"/>
    </row>
    <row r="94" spans="1:43" ht="12.75" x14ac:dyDescent="0.2">
      <c r="A94" s="53" t="s">
        <v>1149</v>
      </c>
      <c r="B94" s="55" t="s">
        <v>1040</v>
      </c>
      <c r="C94" s="56" t="s">
        <v>1041</v>
      </c>
      <c r="D94" s="26" t="s">
        <v>98</v>
      </c>
      <c r="E94" s="29" t="s">
        <v>121</v>
      </c>
      <c r="F94" s="29" t="s">
        <v>121</v>
      </c>
      <c r="G94" s="29" t="s">
        <v>121</v>
      </c>
      <c r="H94" s="46">
        <v>0</v>
      </c>
      <c r="I94" s="46">
        <v>7.4550000000000005E-2</v>
      </c>
      <c r="J94" s="46">
        <v>0</v>
      </c>
      <c r="K94" s="46">
        <f t="shared" si="39"/>
        <v>0</v>
      </c>
      <c r="L94" s="46">
        <v>0</v>
      </c>
      <c r="M94" s="46">
        <v>0</v>
      </c>
      <c r="N94" s="46">
        <v>0</v>
      </c>
      <c r="O94" s="46">
        <v>0</v>
      </c>
      <c r="P94" s="21">
        <f t="shared" si="40"/>
        <v>0.53646000000000005</v>
      </c>
      <c r="Q94" s="46">
        <v>0</v>
      </c>
      <c r="R94" s="46">
        <v>3.0460000000000001E-2</v>
      </c>
      <c r="S94" s="46">
        <v>0.49668000000000001</v>
      </c>
      <c r="T94" s="46">
        <v>9.3200000000000002E-3</v>
      </c>
      <c r="U94" s="46">
        <v>0</v>
      </c>
      <c r="V94" s="46">
        <v>0</v>
      </c>
      <c r="W94" s="46">
        <v>0</v>
      </c>
      <c r="X94" s="22">
        <f t="shared" si="34"/>
        <v>0</v>
      </c>
      <c r="Y94" s="46">
        <v>0</v>
      </c>
      <c r="Z94" s="22">
        <f t="shared" si="35"/>
        <v>0.53646000000000005</v>
      </c>
      <c r="AA94" s="46">
        <v>0</v>
      </c>
      <c r="AB94" s="46">
        <v>0</v>
      </c>
      <c r="AC94" s="46">
        <v>0</v>
      </c>
      <c r="AD94" s="46">
        <v>0</v>
      </c>
      <c r="AE94" s="46">
        <v>0</v>
      </c>
      <c r="AF94" s="20">
        <f t="shared" si="41"/>
        <v>0.53646000000000005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22">
        <f t="shared" si="42"/>
        <v>0</v>
      </c>
      <c r="AP94" s="22">
        <f t="shared" si="43"/>
        <v>0.53646000000000005</v>
      </c>
      <c r="AQ94" s="47"/>
    </row>
    <row r="95" spans="1:43" ht="12.75" x14ac:dyDescent="0.2">
      <c r="A95" s="53" t="s">
        <v>1150</v>
      </c>
      <c r="B95" s="55" t="s">
        <v>1042</v>
      </c>
      <c r="C95" s="56" t="s">
        <v>1043</v>
      </c>
      <c r="D95" s="26" t="s">
        <v>98</v>
      </c>
      <c r="E95" s="29" t="s">
        <v>121</v>
      </c>
      <c r="F95" s="29" t="s">
        <v>121</v>
      </c>
      <c r="G95" s="29" t="s">
        <v>121</v>
      </c>
      <c r="H95" s="46">
        <v>0</v>
      </c>
      <c r="I95" s="46">
        <v>7.4550000000000005E-2</v>
      </c>
      <c r="J95" s="46">
        <v>0</v>
      </c>
      <c r="K95" s="46">
        <f t="shared" si="39"/>
        <v>0</v>
      </c>
      <c r="L95" s="46">
        <v>0</v>
      </c>
      <c r="M95" s="46">
        <v>0</v>
      </c>
      <c r="N95" s="46">
        <v>0</v>
      </c>
      <c r="O95" s="46">
        <v>0</v>
      </c>
      <c r="P95" s="21">
        <f t="shared" si="40"/>
        <v>0.53646000000000005</v>
      </c>
      <c r="Q95" s="46">
        <v>0</v>
      </c>
      <c r="R95" s="46">
        <v>3.0460000000000001E-2</v>
      </c>
      <c r="S95" s="46">
        <v>0.49668000000000001</v>
      </c>
      <c r="T95" s="46">
        <v>9.3200000000000002E-3</v>
      </c>
      <c r="U95" s="46">
        <v>0</v>
      </c>
      <c r="V95" s="46">
        <v>0</v>
      </c>
      <c r="W95" s="46">
        <v>0</v>
      </c>
      <c r="X95" s="22">
        <f t="shared" si="34"/>
        <v>0</v>
      </c>
      <c r="Y95" s="46">
        <v>0</v>
      </c>
      <c r="Z95" s="22">
        <f t="shared" si="35"/>
        <v>0.53646000000000005</v>
      </c>
      <c r="AA95" s="46">
        <v>0</v>
      </c>
      <c r="AB95" s="46">
        <v>0</v>
      </c>
      <c r="AC95" s="46">
        <v>0</v>
      </c>
      <c r="AD95" s="46">
        <v>0</v>
      </c>
      <c r="AE95" s="46">
        <v>0</v>
      </c>
      <c r="AF95" s="20">
        <f t="shared" si="41"/>
        <v>0.53646000000000005</v>
      </c>
      <c r="AG95" s="46">
        <v>0</v>
      </c>
      <c r="AH95" s="46">
        <v>0</v>
      </c>
      <c r="AI95" s="46">
        <v>0</v>
      </c>
      <c r="AJ95" s="46">
        <v>0</v>
      </c>
      <c r="AK95" s="46">
        <v>0</v>
      </c>
      <c r="AL95" s="46">
        <v>0</v>
      </c>
      <c r="AM95" s="46">
        <v>0</v>
      </c>
      <c r="AN95" s="46">
        <v>0</v>
      </c>
      <c r="AO95" s="22">
        <f t="shared" si="42"/>
        <v>0</v>
      </c>
      <c r="AP95" s="22">
        <f t="shared" si="43"/>
        <v>0.53646000000000005</v>
      </c>
      <c r="AQ95" s="47"/>
    </row>
    <row r="96" spans="1:43" ht="12.75" x14ac:dyDescent="0.2">
      <c r="A96" s="53" t="s">
        <v>1151</v>
      </c>
      <c r="B96" s="55" t="s">
        <v>1044</v>
      </c>
      <c r="C96" s="56" t="s">
        <v>1045</v>
      </c>
      <c r="D96" s="26" t="s">
        <v>98</v>
      </c>
      <c r="E96" s="29" t="s">
        <v>121</v>
      </c>
      <c r="F96" s="29" t="s">
        <v>121</v>
      </c>
      <c r="G96" s="29" t="s">
        <v>121</v>
      </c>
      <c r="H96" s="46">
        <v>0</v>
      </c>
      <c r="I96" s="46">
        <v>7.4550000000000005E-2</v>
      </c>
      <c r="J96" s="46">
        <v>0</v>
      </c>
      <c r="K96" s="46">
        <f t="shared" si="39"/>
        <v>0</v>
      </c>
      <c r="L96" s="46">
        <v>0</v>
      </c>
      <c r="M96" s="46">
        <v>0</v>
      </c>
      <c r="N96" s="46">
        <v>0</v>
      </c>
      <c r="O96" s="46">
        <v>0</v>
      </c>
      <c r="P96" s="21">
        <f t="shared" si="40"/>
        <v>0.53646000000000005</v>
      </c>
      <c r="Q96" s="46">
        <v>0</v>
      </c>
      <c r="R96" s="46">
        <v>3.0460000000000001E-2</v>
      </c>
      <c r="S96" s="46">
        <v>0.49668000000000001</v>
      </c>
      <c r="T96" s="46">
        <v>9.3200000000000002E-3</v>
      </c>
      <c r="U96" s="46">
        <v>0</v>
      </c>
      <c r="V96" s="46">
        <v>0</v>
      </c>
      <c r="W96" s="46">
        <v>0</v>
      </c>
      <c r="X96" s="22">
        <f t="shared" si="34"/>
        <v>0</v>
      </c>
      <c r="Y96" s="46">
        <v>0</v>
      </c>
      <c r="Z96" s="22">
        <f t="shared" si="35"/>
        <v>0.53646000000000005</v>
      </c>
      <c r="AA96" s="46">
        <v>0</v>
      </c>
      <c r="AB96" s="46">
        <v>0</v>
      </c>
      <c r="AC96" s="46">
        <v>0</v>
      </c>
      <c r="AD96" s="46">
        <v>0</v>
      </c>
      <c r="AE96" s="46">
        <v>0</v>
      </c>
      <c r="AF96" s="20">
        <f t="shared" si="41"/>
        <v>0.53646000000000005</v>
      </c>
      <c r="AG96" s="46">
        <v>0</v>
      </c>
      <c r="AH96" s="46">
        <v>0</v>
      </c>
      <c r="AI96" s="46">
        <v>0</v>
      </c>
      <c r="AJ96" s="46">
        <v>0</v>
      </c>
      <c r="AK96" s="46">
        <v>0</v>
      </c>
      <c r="AL96" s="46">
        <v>0</v>
      </c>
      <c r="AM96" s="46">
        <v>0</v>
      </c>
      <c r="AN96" s="46">
        <v>0</v>
      </c>
      <c r="AO96" s="22">
        <f t="shared" si="42"/>
        <v>0</v>
      </c>
      <c r="AP96" s="22">
        <f t="shared" si="43"/>
        <v>0.53646000000000005</v>
      </c>
      <c r="AQ96" s="47"/>
    </row>
    <row r="97" spans="1:43" ht="12.75" x14ac:dyDescent="0.2">
      <c r="A97" s="53" t="s">
        <v>1152</v>
      </c>
      <c r="B97" s="55" t="s">
        <v>1046</v>
      </c>
      <c r="C97" s="56" t="s">
        <v>1047</v>
      </c>
      <c r="D97" s="26" t="s">
        <v>98</v>
      </c>
      <c r="E97" s="29" t="s">
        <v>121</v>
      </c>
      <c r="F97" s="29" t="s">
        <v>121</v>
      </c>
      <c r="G97" s="29" t="s">
        <v>121</v>
      </c>
      <c r="H97" s="46">
        <v>0</v>
      </c>
      <c r="I97" s="46">
        <v>7.4550000000000005E-2</v>
      </c>
      <c r="J97" s="46">
        <v>0</v>
      </c>
      <c r="K97" s="46">
        <f t="shared" si="39"/>
        <v>0</v>
      </c>
      <c r="L97" s="46">
        <v>0</v>
      </c>
      <c r="M97" s="46">
        <v>0</v>
      </c>
      <c r="N97" s="46">
        <v>0</v>
      </c>
      <c r="O97" s="46">
        <v>0</v>
      </c>
      <c r="P97" s="21">
        <f t="shared" si="40"/>
        <v>0.53646000000000005</v>
      </c>
      <c r="Q97" s="46">
        <v>0</v>
      </c>
      <c r="R97" s="46">
        <v>3.0460000000000001E-2</v>
      </c>
      <c r="S97" s="46">
        <v>0.49668000000000001</v>
      </c>
      <c r="T97" s="46">
        <v>9.3200000000000002E-3</v>
      </c>
      <c r="U97" s="46">
        <v>0</v>
      </c>
      <c r="V97" s="46">
        <v>0</v>
      </c>
      <c r="W97" s="46">
        <v>0</v>
      </c>
      <c r="X97" s="22">
        <f t="shared" si="34"/>
        <v>0</v>
      </c>
      <c r="Y97" s="46">
        <v>0</v>
      </c>
      <c r="Z97" s="22">
        <f t="shared" si="35"/>
        <v>0.53646000000000005</v>
      </c>
      <c r="AA97" s="46">
        <v>0</v>
      </c>
      <c r="AB97" s="46">
        <v>0</v>
      </c>
      <c r="AC97" s="46">
        <v>0</v>
      </c>
      <c r="AD97" s="46">
        <v>0</v>
      </c>
      <c r="AE97" s="46">
        <v>0</v>
      </c>
      <c r="AF97" s="20">
        <f t="shared" si="41"/>
        <v>0.53646000000000005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22">
        <f t="shared" si="42"/>
        <v>0</v>
      </c>
      <c r="AP97" s="22">
        <f t="shared" si="43"/>
        <v>0.53646000000000005</v>
      </c>
      <c r="AQ97" s="47"/>
    </row>
    <row r="98" spans="1:43" ht="12.75" x14ac:dyDescent="0.2">
      <c r="A98" s="53" t="s">
        <v>1153</v>
      </c>
      <c r="B98" s="55" t="s">
        <v>1048</v>
      </c>
      <c r="C98" s="56" t="s">
        <v>1049</v>
      </c>
      <c r="D98" s="26" t="s">
        <v>98</v>
      </c>
      <c r="E98" s="29" t="s">
        <v>121</v>
      </c>
      <c r="F98" s="29" t="s">
        <v>121</v>
      </c>
      <c r="G98" s="29" t="s">
        <v>121</v>
      </c>
      <c r="H98" s="46">
        <v>0</v>
      </c>
      <c r="I98" s="46">
        <v>7.4550000000000005E-2</v>
      </c>
      <c r="J98" s="46">
        <v>0</v>
      </c>
      <c r="K98" s="46">
        <f t="shared" si="39"/>
        <v>0</v>
      </c>
      <c r="L98" s="46">
        <v>0</v>
      </c>
      <c r="M98" s="46">
        <v>0</v>
      </c>
      <c r="N98" s="46">
        <v>0</v>
      </c>
      <c r="O98" s="46">
        <v>0</v>
      </c>
      <c r="P98" s="21">
        <f t="shared" si="40"/>
        <v>0.53646000000000005</v>
      </c>
      <c r="Q98" s="46">
        <v>0</v>
      </c>
      <c r="R98" s="46">
        <v>3.0460000000000001E-2</v>
      </c>
      <c r="S98" s="46">
        <v>0.49668000000000001</v>
      </c>
      <c r="T98" s="46">
        <v>9.3200000000000002E-3</v>
      </c>
      <c r="U98" s="46">
        <v>0</v>
      </c>
      <c r="V98" s="46">
        <v>0</v>
      </c>
      <c r="W98" s="46">
        <v>0</v>
      </c>
      <c r="X98" s="22">
        <f t="shared" si="34"/>
        <v>0</v>
      </c>
      <c r="Y98" s="46">
        <v>0</v>
      </c>
      <c r="Z98" s="22">
        <f t="shared" si="35"/>
        <v>0.53646000000000005</v>
      </c>
      <c r="AA98" s="46">
        <v>0</v>
      </c>
      <c r="AB98" s="46">
        <v>0</v>
      </c>
      <c r="AC98" s="46">
        <v>0</v>
      </c>
      <c r="AD98" s="46">
        <v>0</v>
      </c>
      <c r="AE98" s="46">
        <v>0</v>
      </c>
      <c r="AF98" s="20">
        <f t="shared" si="41"/>
        <v>0.53646000000000005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22">
        <f t="shared" si="42"/>
        <v>0</v>
      </c>
      <c r="AP98" s="22">
        <f t="shared" si="43"/>
        <v>0.53646000000000005</v>
      </c>
      <c r="AQ98" s="47"/>
    </row>
    <row r="99" spans="1:43" ht="12.75" x14ac:dyDescent="0.2">
      <c r="A99" s="53" t="s">
        <v>1154</v>
      </c>
      <c r="B99" s="55" t="s">
        <v>1050</v>
      </c>
      <c r="C99" s="56" t="s">
        <v>879</v>
      </c>
      <c r="D99" s="26" t="s">
        <v>98</v>
      </c>
      <c r="E99" s="29" t="s">
        <v>121</v>
      </c>
      <c r="F99" s="29" t="s">
        <v>121</v>
      </c>
      <c r="G99" s="29" t="s">
        <v>121</v>
      </c>
      <c r="H99" s="46">
        <v>0</v>
      </c>
      <c r="I99" s="46">
        <v>6.0741666666666666E-2</v>
      </c>
      <c r="J99" s="46">
        <v>0</v>
      </c>
      <c r="K99" s="46">
        <f t="shared" si="39"/>
        <v>0</v>
      </c>
      <c r="L99" s="46">
        <v>0</v>
      </c>
      <c r="M99" s="46">
        <v>0</v>
      </c>
      <c r="N99" s="46">
        <v>0</v>
      </c>
      <c r="O99" s="46">
        <v>0</v>
      </c>
      <c r="P99" s="21">
        <f t="shared" si="40"/>
        <v>0.43909999999999999</v>
      </c>
      <c r="Q99" s="46">
        <v>0</v>
      </c>
      <c r="R99" s="46">
        <v>2.632E-2</v>
      </c>
      <c r="S99" s="46">
        <v>0.40345999999999999</v>
      </c>
      <c r="T99" s="46">
        <v>9.3200000000000002E-3</v>
      </c>
      <c r="U99" s="46">
        <v>0</v>
      </c>
      <c r="V99" s="46">
        <v>0</v>
      </c>
      <c r="W99" s="46">
        <v>0</v>
      </c>
      <c r="X99" s="22">
        <f t="shared" si="34"/>
        <v>0</v>
      </c>
      <c r="Y99" s="46">
        <v>0</v>
      </c>
      <c r="Z99" s="22">
        <f t="shared" si="35"/>
        <v>0.43909999999999999</v>
      </c>
      <c r="AA99" s="46">
        <v>0</v>
      </c>
      <c r="AB99" s="46">
        <v>0</v>
      </c>
      <c r="AC99" s="46">
        <v>0</v>
      </c>
      <c r="AD99" s="46">
        <v>0</v>
      </c>
      <c r="AE99" s="46">
        <v>0</v>
      </c>
      <c r="AF99" s="20">
        <f t="shared" si="41"/>
        <v>0.43909999999999999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22">
        <f t="shared" si="42"/>
        <v>0</v>
      </c>
      <c r="AP99" s="22">
        <f t="shared" si="43"/>
        <v>0.43909999999999999</v>
      </c>
      <c r="AQ99" s="47"/>
    </row>
    <row r="100" spans="1:43" ht="12.75" x14ac:dyDescent="0.2">
      <c r="A100" s="53" t="s">
        <v>1155</v>
      </c>
      <c r="B100" s="55" t="s">
        <v>1051</v>
      </c>
      <c r="C100" s="56" t="s">
        <v>880</v>
      </c>
      <c r="D100" s="26" t="s">
        <v>98</v>
      </c>
      <c r="E100" s="29" t="s">
        <v>121</v>
      </c>
      <c r="F100" s="29" t="s">
        <v>121</v>
      </c>
      <c r="G100" s="29" t="s">
        <v>121</v>
      </c>
      <c r="H100" s="46">
        <v>0</v>
      </c>
      <c r="I100" s="46">
        <v>6.0741666666666666E-2</v>
      </c>
      <c r="J100" s="46">
        <v>0</v>
      </c>
      <c r="K100" s="46">
        <f t="shared" si="39"/>
        <v>0</v>
      </c>
      <c r="L100" s="46">
        <v>0</v>
      </c>
      <c r="M100" s="46">
        <v>0</v>
      </c>
      <c r="N100" s="46">
        <v>0</v>
      </c>
      <c r="O100" s="46">
        <v>0</v>
      </c>
      <c r="P100" s="21">
        <f t="shared" si="40"/>
        <v>0.43909999999999999</v>
      </c>
      <c r="Q100" s="46">
        <v>0</v>
      </c>
      <c r="R100" s="46">
        <v>2.632E-2</v>
      </c>
      <c r="S100" s="46">
        <v>0.40345999999999999</v>
      </c>
      <c r="T100" s="46">
        <v>9.3200000000000002E-3</v>
      </c>
      <c r="U100" s="46">
        <v>0</v>
      </c>
      <c r="V100" s="46">
        <v>0</v>
      </c>
      <c r="W100" s="46">
        <v>0</v>
      </c>
      <c r="X100" s="22">
        <f t="shared" si="34"/>
        <v>0</v>
      </c>
      <c r="Y100" s="46">
        <v>0</v>
      </c>
      <c r="Z100" s="22">
        <f t="shared" si="35"/>
        <v>0.43909999999999999</v>
      </c>
      <c r="AA100" s="46">
        <v>0</v>
      </c>
      <c r="AB100" s="46">
        <v>0</v>
      </c>
      <c r="AC100" s="46">
        <v>0</v>
      </c>
      <c r="AD100" s="46">
        <v>0</v>
      </c>
      <c r="AE100" s="46">
        <v>0</v>
      </c>
      <c r="AF100" s="20">
        <f t="shared" si="41"/>
        <v>0.43909999999999999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22">
        <f t="shared" si="42"/>
        <v>0</v>
      </c>
      <c r="AP100" s="22">
        <f t="shared" si="43"/>
        <v>0.43909999999999999</v>
      </c>
      <c r="AQ100" s="47"/>
    </row>
    <row r="101" spans="1:43" ht="12.75" x14ac:dyDescent="0.2">
      <c r="A101" s="53" t="s">
        <v>1156</v>
      </c>
      <c r="B101" s="55" t="s">
        <v>1052</v>
      </c>
      <c r="C101" s="56" t="s">
        <v>881</v>
      </c>
      <c r="D101" s="26" t="s">
        <v>98</v>
      </c>
      <c r="E101" s="29" t="s">
        <v>121</v>
      </c>
      <c r="F101" s="29" t="s">
        <v>121</v>
      </c>
      <c r="G101" s="29" t="s">
        <v>121</v>
      </c>
      <c r="H101" s="46">
        <v>0</v>
      </c>
      <c r="I101" s="46">
        <v>6.0741666666666666E-2</v>
      </c>
      <c r="J101" s="46">
        <v>0</v>
      </c>
      <c r="K101" s="46">
        <f t="shared" si="39"/>
        <v>0</v>
      </c>
      <c r="L101" s="46">
        <v>0</v>
      </c>
      <c r="M101" s="46">
        <v>0</v>
      </c>
      <c r="N101" s="46">
        <v>0</v>
      </c>
      <c r="O101" s="46">
        <v>0</v>
      </c>
      <c r="P101" s="21">
        <f t="shared" si="40"/>
        <v>0.43909999999999999</v>
      </c>
      <c r="Q101" s="46">
        <v>0</v>
      </c>
      <c r="R101" s="46">
        <v>2.632E-2</v>
      </c>
      <c r="S101" s="46">
        <v>0.40345999999999999</v>
      </c>
      <c r="T101" s="46">
        <v>9.3200000000000002E-3</v>
      </c>
      <c r="U101" s="46">
        <v>0</v>
      </c>
      <c r="V101" s="46">
        <v>0</v>
      </c>
      <c r="W101" s="46">
        <v>0</v>
      </c>
      <c r="X101" s="22">
        <f t="shared" si="34"/>
        <v>0</v>
      </c>
      <c r="Y101" s="46">
        <v>0</v>
      </c>
      <c r="Z101" s="22">
        <f t="shared" si="35"/>
        <v>0.43909999999999999</v>
      </c>
      <c r="AA101" s="46">
        <v>0</v>
      </c>
      <c r="AB101" s="46">
        <v>0</v>
      </c>
      <c r="AC101" s="46">
        <v>0</v>
      </c>
      <c r="AD101" s="46">
        <v>0</v>
      </c>
      <c r="AE101" s="46">
        <v>0</v>
      </c>
      <c r="AF101" s="20">
        <f t="shared" si="41"/>
        <v>0.43909999999999999</v>
      </c>
      <c r="AG101" s="46">
        <v>0</v>
      </c>
      <c r="AH101" s="46">
        <v>0</v>
      </c>
      <c r="AI101" s="46">
        <v>0</v>
      </c>
      <c r="AJ101" s="46">
        <v>0</v>
      </c>
      <c r="AK101" s="46">
        <v>0</v>
      </c>
      <c r="AL101" s="46">
        <v>0</v>
      </c>
      <c r="AM101" s="46">
        <v>0</v>
      </c>
      <c r="AN101" s="46">
        <v>0</v>
      </c>
      <c r="AO101" s="22">
        <f t="shared" si="42"/>
        <v>0</v>
      </c>
      <c r="AP101" s="22">
        <f t="shared" si="43"/>
        <v>0.43909999999999999</v>
      </c>
      <c r="AQ101" s="47"/>
    </row>
    <row r="102" spans="1:43" ht="12.75" x14ac:dyDescent="0.2">
      <c r="A102" s="53" t="s">
        <v>1157</v>
      </c>
      <c r="B102" s="55" t="s">
        <v>1053</v>
      </c>
      <c r="C102" s="56" t="s">
        <v>882</v>
      </c>
      <c r="D102" s="26" t="s">
        <v>98</v>
      </c>
      <c r="E102" s="29" t="s">
        <v>121</v>
      </c>
      <c r="F102" s="29" t="s">
        <v>121</v>
      </c>
      <c r="G102" s="29" t="s">
        <v>121</v>
      </c>
      <c r="H102" s="46">
        <v>0</v>
      </c>
      <c r="I102" s="46">
        <v>6.0741666666666666E-2</v>
      </c>
      <c r="J102" s="46">
        <v>0</v>
      </c>
      <c r="K102" s="46">
        <f t="shared" si="39"/>
        <v>0</v>
      </c>
      <c r="L102" s="46">
        <v>0</v>
      </c>
      <c r="M102" s="46">
        <v>0</v>
      </c>
      <c r="N102" s="46">
        <v>0</v>
      </c>
      <c r="O102" s="46">
        <v>0</v>
      </c>
      <c r="P102" s="21">
        <f t="shared" si="40"/>
        <v>0.43909999999999999</v>
      </c>
      <c r="Q102" s="46">
        <v>0</v>
      </c>
      <c r="R102" s="46">
        <v>2.632E-2</v>
      </c>
      <c r="S102" s="46">
        <v>0.40345999999999999</v>
      </c>
      <c r="T102" s="46">
        <v>9.3200000000000002E-3</v>
      </c>
      <c r="U102" s="46">
        <v>0</v>
      </c>
      <c r="V102" s="46">
        <v>0</v>
      </c>
      <c r="W102" s="46">
        <v>0</v>
      </c>
      <c r="X102" s="22">
        <f t="shared" si="34"/>
        <v>0</v>
      </c>
      <c r="Y102" s="46">
        <v>0</v>
      </c>
      <c r="Z102" s="22">
        <f t="shared" si="35"/>
        <v>0.43909999999999999</v>
      </c>
      <c r="AA102" s="46">
        <v>0</v>
      </c>
      <c r="AB102" s="46">
        <v>0</v>
      </c>
      <c r="AC102" s="46">
        <v>0</v>
      </c>
      <c r="AD102" s="46">
        <v>0</v>
      </c>
      <c r="AE102" s="46">
        <v>0</v>
      </c>
      <c r="AF102" s="20">
        <f t="shared" si="41"/>
        <v>0.43909999999999999</v>
      </c>
      <c r="AG102" s="46">
        <v>0</v>
      </c>
      <c r="AH102" s="46">
        <v>0</v>
      </c>
      <c r="AI102" s="46">
        <v>0</v>
      </c>
      <c r="AJ102" s="46">
        <v>0</v>
      </c>
      <c r="AK102" s="46">
        <v>0</v>
      </c>
      <c r="AL102" s="46">
        <v>0</v>
      </c>
      <c r="AM102" s="46">
        <v>0</v>
      </c>
      <c r="AN102" s="46">
        <v>0</v>
      </c>
      <c r="AO102" s="22">
        <f t="shared" si="42"/>
        <v>0</v>
      </c>
      <c r="AP102" s="22">
        <f t="shared" si="43"/>
        <v>0.43909999999999999</v>
      </c>
      <c r="AQ102" s="47"/>
    </row>
    <row r="103" spans="1:43" ht="12.75" x14ac:dyDescent="0.2">
      <c r="A103" s="53" t="s">
        <v>1158</v>
      </c>
      <c r="B103" s="55" t="s">
        <v>1053</v>
      </c>
      <c r="C103" s="56" t="s">
        <v>883</v>
      </c>
      <c r="D103" s="26" t="s">
        <v>98</v>
      </c>
      <c r="E103" s="29" t="s">
        <v>121</v>
      </c>
      <c r="F103" s="29" t="s">
        <v>121</v>
      </c>
      <c r="G103" s="29" t="s">
        <v>121</v>
      </c>
      <c r="H103" s="46">
        <v>0</v>
      </c>
      <c r="I103" s="46">
        <v>6.0741666666666666E-2</v>
      </c>
      <c r="J103" s="46">
        <v>0</v>
      </c>
      <c r="K103" s="46">
        <f t="shared" si="39"/>
        <v>0</v>
      </c>
      <c r="L103" s="46">
        <v>0</v>
      </c>
      <c r="M103" s="46">
        <v>0</v>
      </c>
      <c r="N103" s="46">
        <v>0</v>
      </c>
      <c r="O103" s="46">
        <v>0</v>
      </c>
      <c r="P103" s="21">
        <f t="shared" si="40"/>
        <v>0.43909999999999999</v>
      </c>
      <c r="Q103" s="46">
        <v>0</v>
      </c>
      <c r="R103" s="46">
        <v>2.632E-2</v>
      </c>
      <c r="S103" s="46">
        <v>0.40345999999999999</v>
      </c>
      <c r="T103" s="46">
        <v>9.3200000000000002E-3</v>
      </c>
      <c r="U103" s="46">
        <v>0</v>
      </c>
      <c r="V103" s="46">
        <v>0</v>
      </c>
      <c r="W103" s="46">
        <v>0</v>
      </c>
      <c r="X103" s="22">
        <f t="shared" si="34"/>
        <v>0</v>
      </c>
      <c r="Y103" s="46">
        <v>0</v>
      </c>
      <c r="Z103" s="22">
        <f t="shared" si="35"/>
        <v>0.43909999999999999</v>
      </c>
      <c r="AA103" s="46">
        <v>0</v>
      </c>
      <c r="AB103" s="46">
        <v>0</v>
      </c>
      <c r="AC103" s="46">
        <v>0</v>
      </c>
      <c r="AD103" s="46">
        <v>0</v>
      </c>
      <c r="AE103" s="46">
        <v>0</v>
      </c>
      <c r="AF103" s="20">
        <f t="shared" si="41"/>
        <v>0.43909999999999999</v>
      </c>
      <c r="AG103" s="46">
        <v>0</v>
      </c>
      <c r="AH103" s="46">
        <v>0</v>
      </c>
      <c r="AI103" s="46">
        <v>0</v>
      </c>
      <c r="AJ103" s="46">
        <v>0</v>
      </c>
      <c r="AK103" s="46">
        <v>0</v>
      </c>
      <c r="AL103" s="46">
        <v>0</v>
      </c>
      <c r="AM103" s="46">
        <v>0</v>
      </c>
      <c r="AN103" s="46">
        <v>0</v>
      </c>
      <c r="AO103" s="22">
        <f t="shared" si="42"/>
        <v>0</v>
      </c>
      <c r="AP103" s="22">
        <f t="shared" si="43"/>
        <v>0.43909999999999999</v>
      </c>
      <c r="AQ103" s="47"/>
    </row>
    <row r="104" spans="1:43" ht="12.75" x14ac:dyDescent="0.2">
      <c r="A104" s="53" t="s">
        <v>1159</v>
      </c>
      <c r="B104" s="55" t="s">
        <v>1054</v>
      </c>
      <c r="C104" s="56" t="s">
        <v>884</v>
      </c>
      <c r="D104" s="26" t="s">
        <v>98</v>
      </c>
      <c r="E104" s="29" t="s">
        <v>121</v>
      </c>
      <c r="F104" s="29" t="s">
        <v>121</v>
      </c>
      <c r="G104" s="29" t="s">
        <v>121</v>
      </c>
      <c r="H104" s="46">
        <v>0</v>
      </c>
      <c r="I104" s="46">
        <v>6.0741666666666666E-2</v>
      </c>
      <c r="J104" s="46">
        <v>0</v>
      </c>
      <c r="K104" s="46">
        <f t="shared" si="39"/>
        <v>0</v>
      </c>
      <c r="L104" s="46">
        <v>0</v>
      </c>
      <c r="M104" s="46">
        <v>0</v>
      </c>
      <c r="N104" s="46">
        <v>0</v>
      </c>
      <c r="O104" s="46">
        <v>0</v>
      </c>
      <c r="P104" s="21">
        <f t="shared" si="40"/>
        <v>0.43909999999999999</v>
      </c>
      <c r="Q104" s="46">
        <v>0</v>
      </c>
      <c r="R104" s="46">
        <v>2.632E-2</v>
      </c>
      <c r="S104" s="46">
        <v>0.40345999999999999</v>
      </c>
      <c r="T104" s="46">
        <v>9.3200000000000002E-3</v>
      </c>
      <c r="U104" s="46">
        <v>0</v>
      </c>
      <c r="V104" s="46">
        <v>0</v>
      </c>
      <c r="W104" s="46">
        <v>0</v>
      </c>
      <c r="X104" s="22">
        <f t="shared" si="34"/>
        <v>0</v>
      </c>
      <c r="Y104" s="46">
        <v>0</v>
      </c>
      <c r="Z104" s="22">
        <f t="shared" si="35"/>
        <v>0.43909999999999999</v>
      </c>
      <c r="AA104" s="46">
        <v>0</v>
      </c>
      <c r="AB104" s="46">
        <v>0</v>
      </c>
      <c r="AC104" s="46">
        <v>0</v>
      </c>
      <c r="AD104" s="46">
        <v>0</v>
      </c>
      <c r="AE104" s="46">
        <v>0</v>
      </c>
      <c r="AF104" s="20">
        <f t="shared" si="41"/>
        <v>0.43909999999999999</v>
      </c>
      <c r="AG104" s="46">
        <v>0</v>
      </c>
      <c r="AH104" s="46">
        <v>0</v>
      </c>
      <c r="AI104" s="46">
        <v>0</v>
      </c>
      <c r="AJ104" s="46">
        <v>0</v>
      </c>
      <c r="AK104" s="46">
        <v>0</v>
      </c>
      <c r="AL104" s="46">
        <v>0</v>
      </c>
      <c r="AM104" s="46">
        <v>0</v>
      </c>
      <c r="AN104" s="46">
        <v>0</v>
      </c>
      <c r="AO104" s="22">
        <f t="shared" si="42"/>
        <v>0</v>
      </c>
      <c r="AP104" s="22">
        <f t="shared" si="43"/>
        <v>0.43909999999999999</v>
      </c>
      <c r="AQ104" s="47"/>
    </row>
    <row r="105" spans="1:43" ht="12.75" x14ac:dyDescent="0.2">
      <c r="A105" s="53" t="s">
        <v>1160</v>
      </c>
      <c r="B105" s="55" t="s">
        <v>1055</v>
      </c>
      <c r="C105" s="56" t="s">
        <v>885</v>
      </c>
      <c r="D105" s="26" t="s">
        <v>98</v>
      </c>
      <c r="E105" s="29" t="s">
        <v>121</v>
      </c>
      <c r="F105" s="29" t="s">
        <v>121</v>
      </c>
      <c r="G105" s="29" t="s">
        <v>121</v>
      </c>
      <c r="H105" s="46">
        <v>0</v>
      </c>
      <c r="I105" s="46">
        <v>6.0741666666666666E-2</v>
      </c>
      <c r="J105" s="46">
        <v>0</v>
      </c>
      <c r="K105" s="46">
        <f t="shared" si="39"/>
        <v>0</v>
      </c>
      <c r="L105" s="46">
        <v>0</v>
      </c>
      <c r="M105" s="46">
        <v>0</v>
      </c>
      <c r="N105" s="46">
        <v>0</v>
      </c>
      <c r="O105" s="46">
        <v>0</v>
      </c>
      <c r="P105" s="21">
        <f t="shared" si="40"/>
        <v>0.43909999999999999</v>
      </c>
      <c r="Q105" s="46">
        <v>0</v>
      </c>
      <c r="R105" s="46">
        <v>2.632E-2</v>
      </c>
      <c r="S105" s="46">
        <v>0.40345999999999999</v>
      </c>
      <c r="T105" s="46">
        <v>9.3200000000000002E-3</v>
      </c>
      <c r="U105" s="46">
        <v>0</v>
      </c>
      <c r="V105" s="46">
        <v>0</v>
      </c>
      <c r="W105" s="46">
        <v>0</v>
      </c>
      <c r="X105" s="22">
        <f t="shared" si="34"/>
        <v>0</v>
      </c>
      <c r="Y105" s="46">
        <v>0</v>
      </c>
      <c r="Z105" s="22">
        <f t="shared" si="35"/>
        <v>0.43909999999999999</v>
      </c>
      <c r="AA105" s="46">
        <v>0</v>
      </c>
      <c r="AB105" s="46">
        <v>0</v>
      </c>
      <c r="AC105" s="46">
        <v>0</v>
      </c>
      <c r="AD105" s="46">
        <v>0</v>
      </c>
      <c r="AE105" s="46">
        <v>0</v>
      </c>
      <c r="AF105" s="20">
        <f t="shared" si="41"/>
        <v>0.43909999999999999</v>
      </c>
      <c r="AG105" s="46">
        <v>0</v>
      </c>
      <c r="AH105" s="46">
        <v>0</v>
      </c>
      <c r="AI105" s="46">
        <v>0</v>
      </c>
      <c r="AJ105" s="46">
        <v>0</v>
      </c>
      <c r="AK105" s="46">
        <v>0</v>
      </c>
      <c r="AL105" s="46">
        <v>0</v>
      </c>
      <c r="AM105" s="46">
        <v>0</v>
      </c>
      <c r="AN105" s="46">
        <v>0</v>
      </c>
      <c r="AO105" s="22">
        <f t="shared" si="42"/>
        <v>0</v>
      </c>
      <c r="AP105" s="22">
        <f t="shared" si="43"/>
        <v>0.43909999999999999</v>
      </c>
      <c r="AQ105" s="47"/>
    </row>
    <row r="106" spans="1:43" ht="12.75" x14ac:dyDescent="0.2">
      <c r="A106" s="53" t="s">
        <v>1161</v>
      </c>
      <c r="B106" s="55" t="s">
        <v>1056</v>
      </c>
      <c r="C106" s="56" t="s">
        <v>886</v>
      </c>
      <c r="D106" s="26" t="s">
        <v>98</v>
      </c>
      <c r="E106" s="29" t="s">
        <v>121</v>
      </c>
      <c r="F106" s="29" t="s">
        <v>121</v>
      </c>
      <c r="G106" s="29" t="s">
        <v>121</v>
      </c>
      <c r="H106" s="46">
        <v>0</v>
      </c>
      <c r="I106" s="46">
        <v>4.5283333333333335E-2</v>
      </c>
      <c r="J106" s="46">
        <v>0</v>
      </c>
      <c r="K106" s="46">
        <f t="shared" si="39"/>
        <v>0</v>
      </c>
      <c r="L106" s="46">
        <v>0</v>
      </c>
      <c r="M106" s="46">
        <v>0</v>
      </c>
      <c r="N106" s="46">
        <v>0</v>
      </c>
      <c r="O106" s="46">
        <v>0</v>
      </c>
      <c r="P106" s="21">
        <f t="shared" si="40"/>
        <v>0.33096999999999999</v>
      </c>
      <c r="Q106" s="46">
        <v>0</v>
      </c>
      <c r="R106" s="46">
        <v>2.2700000000000001E-2</v>
      </c>
      <c r="S106" s="46">
        <v>0.29894999999999999</v>
      </c>
      <c r="T106" s="46">
        <v>9.3200000000000002E-3</v>
      </c>
      <c r="U106" s="46">
        <v>0</v>
      </c>
      <c r="V106" s="46">
        <v>0</v>
      </c>
      <c r="W106" s="46">
        <v>0</v>
      </c>
      <c r="X106" s="22">
        <f t="shared" si="34"/>
        <v>0</v>
      </c>
      <c r="Y106" s="46">
        <v>0</v>
      </c>
      <c r="Z106" s="22">
        <f t="shared" si="35"/>
        <v>0.33096999999999999</v>
      </c>
      <c r="AA106" s="46">
        <v>0</v>
      </c>
      <c r="AB106" s="46">
        <v>0</v>
      </c>
      <c r="AC106" s="46">
        <v>0</v>
      </c>
      <c r="AD106" s="46">
        <v>0</v>
      </c>
      <c r="AE106" s="46">
        <v>0</v>
      </c>
      <c r="AF106" s="20">
        <f t="shared" si="41"/>
        <v>0.33096999999999999</v>
      </c>
      <c r="AG106" s="46">
        <v>0</v>
      </c>
      <c r="AH106" s="46">
        <v>0</v>
      </c>
      <c r="AI106" s="46">
        <v>0</v>
      </c>
      <c r="AJ106" s="46">
        <v>0</v>
      </c>
      <c r="AK106" s="46">
        <v>0</v>
      </c>
      <c r="AL106" s="46">
        <v>0</v>
      </c>
      <c r="AM106" s="46">
        <v>0</v>
      </c>
      <c r="AN106" s="46">
        <v>0</v>
      </c>
      <c r="AO106" s="22">
        <f t="shared" si="42"/>
        <v>0</v>
      </c>
      <c r="AP106" s="22">
        <f t="shared" si="43"/>
        <v>0.33096999999999999</v>
      </c>
      <c r="AQ106" s="47"/>
    </row>
    <row r="107" spans="1:43" ht="12.75" x14ac:dyDescent="0.2">
      <c r="A107" s="53" t="s">
        <v>1162</v>
      </c>
      <c r="B107" s="55" t="s">
        <v>1057</v>
      </c>
      <c r="C107" s="56" t="s">
        <v>1058</v>
      </c>
      <c r="D107" s="26" t="s">
        <v>98</v>
      </c>
      <c r="E107" s="29" t="s">
        <v>121</v>
      </c>
      <c r="F107" s="29" t="s">
        <v>121</v>
      </c>
      <c r="G107" s="29" t="s">
        <v>121</v>
      </c>
      <c r="H107" s="46">
        <v>0</v>
      </c>
      <c r="I107" s="46">
        <v>3.2591666666666665E-2</v>
      </c>
      <c r="J107" s="46">
        <v>0</v>
      </c>
      <c r="K107" s="46">
        <f t="shared" si="39"/>
        <v>0</v>
      </c>
      <c r="L107" s="46">
        <v>0</v>
      </c>
      <c r="M107" s="46">
        <v>0</v>
      </c>
      <c r="N107" s="46">
        <v>0</v>
      </c>
      <c r="O107" s="46">
        <v>0</v>
      </c>
      <c r="P107" s="21">
        <f t="shared" si="40"/>
        <v>0.24398999999999998</v>
      </c>
      <c r="Q107" s="46">
        <v>0</v>
      </c>
      <c r="R107" s="46">
        <v>2.2700000000000001E-2</v>
      </c>
      <c r="S107" s="46">
        <v>0.21196999999999999</v>
      </c>
      <c r="T107" s="46">
        <v>9.3200000000000002E-3</v>
      </c>
      <c r="U107" s="46">
        <v>0</v>
      </c>
      <c r="V107" s="46">
        <v>0</v>
      </c>
      <c r="W107" s="46">
        <v>0</v>
      </c>
      <c r="X107" s="22">
        <f t="shared" si="34"/>
        <v>0</v>
      </c>
      <c r="Y107" s="46">
        <v>0</v>
      </c>
      <c r="Z107" s="22">
        <f t="shared" si="35"/>
        <v>0.24398999999999998</v>
      </c>
      <c r="AA107" s="46">
        <v>0</v>
      </c>
      <c r="AB107" s="46">
        <v>0</v>
      </c>
      <c r="AC107" s="46">
        <v>0</v>
      </c>
      <c r="AD107" s="46">
        <v>0</v>
      </c>
      <c r="AE107" s="46">
        <v>0</v>
      </c>
      <c r="AF107" s="20">
        <f t="shared" si="41"/>
        <v>0.24398999999999998</v>
      </c>
      <c r="AG107" s="46">
        <v>0</v>
      </c>
      <c r="AH107" s="46">
        <v>0</v>
      </c>
      <c r="AI107" s="46">
        <v>0</v>
      </c>
      <c r="AJ107" s="46">
        <v>0</v>
      </c>
      <c r="AK107" s="46">
        <v>0</v>
      </c>
      <c r="AL107" s="46">
        <v>0</v>
      </c>
      <c r="AM107" s="46">
        <v>0</v>
      </c>
      <c r="AN107" s="46">
        <v>0</v>
      </c>
      <c r="AO107" s="22">
        <f t="shared" si="42"/>
        <v>0</v>
      </c>
      <c r="AP107" s="22">
        <f t="shared" si="43"/>
        <v>0.24398999999999998</v>
      </c>
      <c r="AQ107" s="47"/>
    </row>
    <row r="108" spans="1:43" ht="12.75" x14ac:dyDescent="0.2">
      <c r="A108" s="53" t="s">
        <v>1163</v>
      </c>
      <c r="B108" s="55" t="s">
        <v>1059</v>
      </c>
      <c r="C108" s="56" t="s">
        <v>888</v>
      </c>
      <c r="D108" s="26" t="s">
        <v>98</v>
      </c>
      <c r="E108" s="29" t="s">
        <v>121</v>
      </c>
      <c r="F108" s="29" t="s">
        <v>121</v>
      </c>
      <c r="G108" s="29" t="s">
        <v>121</v>
      </c>
      <c r="H108" s="46">
        <v>0</v>
      </c>
      <c r="I108" s="46">
        <v>3.2591666666666665E-2</v>
      </c>
      <c r="J108" s="46">
        <v>0</v>
      </c>
      <c r="K108" s="46">
        <f t="shared" si="39"/>
        <v>0</v>
      </c>
      <c r="L108" s="46">
        <v>0</v>
      </c>
      <c r="M108" s="46">
        <v>0</v>
      </c>
      <c r="N108" s="46">
        <v>0</v>
      </c>
      <c r="O108" s="46">
        <v>0</v>
      </c>
      <c r="P108" s="21">
        <f t="shared" si="40"/>
        <v>0.24398999999999998</v>
      </c>
      <c r="Q108" s="46">
        <v>0</v>
      </c>
      <c r="R108" s="46">
        <v>2.2700000000000001E-2</v>
      </c>
      <c r="S108" s="46">
        <v>0.21196999999999999</v>
      </c>
      <c r="T108" s="46">
        <v>9.3200000000000002E-3</v>
      </c>
      <c r="U108" s="46">
        <v>0</v>
      </c>
      <c r="V108" s="46">
        <v>0</v>
      </c>
      <c r="W108" s="46">
        <v>0</v>
      </c>
      <c r="X108" s="22">
        <f t="shared" si="34"/>
        <v>0</v>
      </c>
      <c r="Y108" s="46">
        <v>0</v>
      </c>
      <c r="Z108" s="22">
        <f t="shared" si="35"/>
        <v>0.24398999999999998</v>
      </c>
      <c r="AA108" s="46">
        <v>0</v>
      </c>
      <c r="AB108" s="46">
        <v>0</v>
      </c>
      <c r="AC108" s="46">
        <v>0</v>
      </c>
      <c r="AD108" s="46">
        <v>0</v>
      </c>
      <c r="AE108" s="46">
        <v>0</v>
      </c>
      <c r="AF108" s="20">
        <f t="shared" si="41"/>
        <v>0.24398999999999998</v>
      </c>
      <c r="AG108" s="46">
        <v>0</v>
      </c>
      <c r="AH108" s="46">
        <v>0</v>
      </c>
      <c r="AI108" s="46">
        <v>0</v>
      </c>
      <c r="AJ108" s="46">
        <v>0</v>
      </c>
      <c r="AK108" s="46">
        <v>0</v>
      </c>
      <c r="AL108" s="46">
        <v>0</v>
      </c>
      <c r="AM108" s="46">
        <v>0</v>
      </c>
      <c r="AN108" s="46">
        <v>0</v>
      </c>
      <c r="AO108" s="22">
        <f t="shared" si="42"/>
        <v>0</v>
      </c>
      <c r="AP108" s="22">
        <f t="shared" si="43"/>
        <v>0.24398999999999998</v>
      </c>
      <c r="AQ108" s="47"/>
    </row>
    <row r="109" spans="1:43" ht="12.75" x14ac:dyDescent="0.2">
      <c r="A109" s="53" t="s">
        <v>1164</v>
      </c>
      <c r="B109" s="55" t="s">
        <v>1170</v>
      </c>
      <c r="C109" s="56" t="s">
        <v>889</v>
      </c>
      <c r="D109" s="26" t="s">
        <v>98</v>
      </c>
      <c r="E109" s="29" t="s">
        <v>121</v>
      </c>
      <c r="F109" s="29" t="s">
        <v>121</v>
      </c>
      <c r="G109" s="29" t="s">
        <v>121</v>
      </c>
      <c r="H109" s="46">
        <v>0</v>
      </c>
      <c r="I109" s="46">
        <v>3.3491666666666663E-2</v>
      </c>
      <c r="J109" s="46">
        <v>0</v>
      </c>
      <c r="K109" s="46">
        <f t="shared" si="39"/>
        <v>0</v>
      </c>
      <c r="L109" s="46">
        <v>0</v>
      </c>
      <c r="M109" s="46">
        <v>0</v>
      </c>
      <c r="N109" s="46">
        <v>0</v>
      </c>
      <c r="O109" s="46">
        <v>0</v>
      </c>
      <c r="P109" s="21">
        <f t="shared" si="40"/>
        <v>0.25456999999999996</v>
      </c>
      <c r="Q109" s="46">
        <v>0</v>
      </c>
      <c r="R109" s="46">
        <v>2.333E-2</v>
      </c>
      <c r="S109" s="46">
        <v>0.21196999999999999</v>
      </c>
      <c r="T109" s="46">
        <v>1.9269999999999999E-2</v>
      </c>
      <c r="U109" s="46">
        <v>0</v>
      </c>
      <c r="V109" s="46">
        <v>0</v>
      </c>
      <c r="W109" s="46">
        <v>0</v>
      </c>
      <c r="X109" s="22">
        <f t="shared" si="34"/>
        <v>0</v>
      </c>
      <c r="Y109" s="46">
        <v>0</v>
      </c>
      <c r="Z109" s="22">
        <f t="shared" si="35"/>
        <v>0.25456999999999996</v>
      </c>
      <c r="AA109" s="46">
        <v>0</v>
      </c>
      <c r="AB109" s="46">
        <v>0</v>
      </c>
      <c r="AC109" s="46">
        <v>0</v>
      </c>
      <c r="AD109" s="46">
        <v>0</v>
      </c>
      <c r="AE109" s="46">
        <v>0</v>
      </c>
      <c r="AF109" s="20">
        <f t="shared" si="41"/>
        <v>0.25456999999999996</v>
      </c>
      <c r="AG109" s="46">
        <v>0</v>
      </c>
      <c r="AH109" s="46">
        <v>0</v>
      </c>
      <c r="AI109" s="46">
        <v>0</v>
      </c>
      <c r="AJ109" s="46">
        <v>0</v>
      </c>
      <c r="AK109" s="46">
        <v>0</v>
      </c>
      <c r="AL109" s="46">
        <v>0</v>
      </c>
      <c r="AM109" s="46">
        <v>0</v>
      </c>
      <c r="AN109" s="46">
        <v>0</v>
      </c>
      <c r="AO109" s="22">
        <f t="shared" si="42"/>
        <v>0</v>
      </c>
      <c r="AP109" s="22">
        <f t="shared" si="43"/>
        <v>0.25456999999999996</v>
      </c>
      <c r="AQ109" s="47"/>
    </row>
    <row r="110" spans="1:43" ht="12.75" x14ac:dyDescent="0.2">
      <c r="A110" s="53" t="s">
        <v>1165</v>
      </c>
      <c r="B110" s="55" t="s">
        <v>1171</v>
      </c>
      <c r="C110" s="56" t="s">
        <v>890</v>
      </c>
      <c r="D110" s="26" t="s">
        <v>98</v>
      </c>
      <c r="E110" s="29" t="s">
        <v>121</v>
      </c>
      <c r="F110" s="29" t="s">
        <v>121</v>
      </c>
      <c r="G110" s="29" t="s">
        <v>121</v>
      </c>
      <c r="H110" s="46">
        <v>0</v>
      </c>
      <c r="I110" s="46">
        <v>4.6441666666666673E-2</v>
      </c>
      <c r="J110" s="46">
        <v>0</v>
      </c>
      <c r="K110" s="46">
        <f t="shared" si="39"/>
        <v>0</v>
      </c>
      <c r="L110" s="46">
        <v>0</v>
      </c>
      <c r="M110" s="46">
        <v>0</v>
      </c>
      <c r="N110" s="46">
        <v>0</v>
      </c>
      <c r="O110" s="46">
        <v>0</v>
      </c>
      <c r="P110" s="21">
        <f t="shared" si="40"/>
        <v>0.34814000000000001</v>
      </c>
      <c r="Q110" s="46">
        <v>0</v>
      </c>
      <c r="R110" s="46">
        <v>2.3910000000000001E-2</v>
      </c>
      <c r="S110" s="46">
        <v>0.29894999999999999</v>
      </c>
      <c r="T110" s="46">
        <v>2.528E-2</v>
      </c>
      <c r="U110" s="46">
        <v>0</v>
      </c>
      <c r="V110" s="46">
        <v>0</v>
      </c>
      <c r="W110" s="46">
        <v>0</v>
      </c>
      <c r="X110" s="22">
        <f t="shared" si="34"/>
        <v>0</v>
      </c>
      <c r="Y110" s="46">
        <v>0</v>
      </c>
      <c r="Z110" s="22">
        <f t="shared" si="35"/>
        <v>0.34814000000000001</v>
      </c>
      <c r="AA110" s="46">
        <v>0</v>
      </c>
      <c r="AB110" s="46">
        <v>0</v>
      </c>
      <c r="AC110" s="46">
        <v>0</v>
      </c>
      <c r="AD110" s="46">
        <v>0</v>
      </c>
      <c r="AE110" s="46">
        <v>0</v>
      </c>
      <c r="AF110" s="20">
        <f t="shared" si="41"/>
        <v>0.34814000000000001</v>
      </c>
      <c r="AG110" s="46">
        <v>0</v>
      </c>
      <c r="AH110" s="46">
        <v>0</v>
      </c>
      <c r="AI110" s="46">
        <v>0</v>
      </c>
      <c r="AJ110" s="46">
        <v>0</v>
      </c>
      <c r="AK110" s="46">
        <v>0</v>
      </c>
      <c r="AL110" s="46">
        <v>0</v>
      </c>
      <c r="AM110" s="46">
        <v>0</v>
      </c>
      <c r="AN110" s="46">
        <v>0</v>
      </c>
      <c r="AO110" s="22">
        <f t="shared" si="42"/>
        <v>0</v>
      </c>
      <c r="AP110" s="22">
        <f t="shared" si="43"/>
        <v>0.34814000000000001</v>
      </c>
      <c r="AQ110" s="47"/>
    </row>
    <row r="111" spans="1:43" ht="13.5" thickBot="1" x14ac:dyDescent="0.25">
      <c r="A111" s="53" t="s">
        <v>1166</v>
      </c>
      <c r="B111" s="57" t="s">
        <v>1172</v>
      </c>
      <c r="C111" s="56" t="s">
        <v>891</v>
      </c>
      <c r="D111" s="26" t="s">
        <v>98</v>
      </c>
      <c r="E111" s="29" t="s">
        <v>121</v>
      </c>
      <c r="F111" s="29" t="s">
        <v>121</v>
      </c>
      <c r="G111" s="29" t="s">
        <v>121</v>
      </c>
      <c r="H111" s="46">
        <v>0</v>
      </c>
      <c r="I111" s="46">
        <v>6.1699999999999998E-2</v>
      </c>
      <c r="J111" s="46">
        <v>0</v>
      </c>
      <c r="K111" s="46">
        <f t="shared" si="39"/>
        <v>0</v>
      </c>
      <c r="L111" s="46">
        <v>0</v>
      </c>
      <c r="M111" s="46">
        <v>0</v>
      </c>
      <c r="N111" s="46">
        <v>0</v>
      </c>
      <c r="O111" s="46">
        <v>0</v>
      </c>
      <c r="P111" s="21">
        <f>SUBTOTAL(9,Q111:T111)</f>
        <v>0.45027</v>
      </c>
      <c r="Q111" s="46">
        <v>0</v>
      </c>
      <c r="R111" s="46">
        <v>2.7539999999999999E-2</v>
      </c>
      <c r="S111" s="46">
        <v>0.40345999999999999</v>
      </c>
      <c r="T111" s="46">
        <v>1.9269999999999999E-2</v>
      </c>
      <c r="U111" s="46">
        <v>0</v>
      </c>
      <c r="V111" s="46">
        <v>0</v>
      </c>
      <c r="W111" s="46">
        <v>0</v>
      </c>
      <c r="X111" s="22">
        <f t="shared" si="34"/>
        <v>0</v>
      </c>
      <c r="Y111" s="46">
        <v>0</v>
      </c>
      <c r="Z111" s="22">
        <f t="shared" si="35"/>
        <v>0.45027</v>
      </c>
      <c r="AA111" s="46">
        <v>0</v>
      </c>
      <c r="AB111" s="46">
        <v>0</v>
      </c>
      <c r="AC111" s="46">
        <v>0</v>
      </c>
      <c r="AD111" s="46">
        <v>0</v>
      </c>
      <c r="AE111" s="46">
        <v>0</v>
      </c>
      <c r="AF111" s="20">
        <f t="shared" si="41"/>
        <v>0.45027</v>
      </c>
      <c r="AG111" s="46">
        <v>0</v>
      </c>
      <c r="AH111" s="46">
        <v>0</v>
      </c>
      <c r="AI111" s="46">
        <v>0</v>
      </c>
      <c r="AJ111" s="46">
        <v>0</v>
      </c>
      <c r="AK111" s="46">
        <v>0</v>
      </c>
      <c r="AL111" s="46">
        <v>0</v>
      </c>
      <c r="AM111" s="46">
        <v>0</v>
      </c>
      <c r="AN111" s="46">
        <v>0</v>
      </c>
      <c r="AO111" s="22">
        <f t="shared" si="42"/>
        <v>0</v>
      </c>
      <c r="AP111" s="22">
        <f t="shared" si="43"/>
        <v>0.45027</v>
      </c>
      <c r="AQ111" s="47"/>
    </row>
    <row r="112" spans="1:43" ht="20.100000000000001" customHeight="1" x14ac:dyDescent="0.2">
      <c r="A112" s="28" t="s">
        <v>162</v>
      </c>
      <c r="B112" s="58" t="s">
        <v>967</v>
      </c>
      <c r="C112" s="28" t="s">
        <v>503</v>
      </c>
      <c r="D112" s="26" t="s">
        <v>98</v>
      </c>
      <c r="E112" s="29" t="s">
        <v>122</v>
      </c>
      <c r="F112" s="29" t="s">
        <v>122</v>
      </c>
      <c r="G112" s="29" t="s">
        <v>122</v>
      </c>
      <c r="H112" s="35">
        <v>1.2</v>
      </c>
      <c r="I112" s="35">
        <v>1.2</v>
      </c>
      <c r="J112" s="31">
        <v>0</v>
      </c>
      <c r="K112" s="33">
        <f>SUBTOTAL(9,L112:O112)</f>
        <v>1.2</v>
      </c>
      <c r="L112" s="31">
        <v>0.2</v>
      </c>
      <c r="M112" s="31">
        <v>9.9999999999999978E-2</v>
      </c>
      <c r="N112" s="31">
        <v>0.7</v>
      </c>
      <c r="O112" s="31">
        <v>0.2</v>
      </c>
      <c r="P112" s="33">
        <f>SUBTOTAL(9,Q112:T112)</f>
        <v>1.2</v>
      </c>
      <c r="Q112" s="31">
        <v>0.2</v>
      </c>
      <c r="R112" s="31">
        <v>9.9999999999999978E-2</v>
      </c>
      <c r="S112" s="31">
        <v>0.7</v>
      </c>
      <c r="T112" s="31">
        <v>0.2</v>
      </c>
      <c r="U112" s="46">
        <v>0</v>
      </c>
      <c r="V112" s="46">
        <v>0</v>
      </c>
      <c r="W112" s="46">
        <v>0</v>
      </c>
      <c r="X112" s="22">
        <f t="shared" si="34"/>
        <v>0</v>
      </c>
      <c r="Y112" s="46">
        <v>0</v>
      </c>
      <c r="Z112" s="22">
        <f t="shared" si="35"/>
        <v>0</v>
      </c>
      <c r="AA112" s="46">
        <v>0</v>
      </c>
      <c r="AB112" s="46">
        <v>0</v>
      </c>
      <c r="AC112" s="46">
        <v>0</v>
      </c>
      <c r="AD112" s="46">
        <v>0</v>
      </c>
      <c r="AE112" s="46">
        <v>0</v>
      </c>
      <c r="AF112" s="31">
        <v>0</v>
      </c>
      <c r="AG112" s="33">
        <f t="shared" ref="AG112:AG142" si="48">H112</f>
        <v>1.2</v>
      </c>
      <c r="AH112" s="33">
        <f t="shared" ref="AH112:AH142" si="49">I112</f>
        <v>1.2</v>
      </c>
      <c r="AI112" s="31">
        <v>0</v>
      </c>
      <c r="AJ112" s="31">
        <v>0</v>
      </c>
      <c r="AK112" s="31">
        <v>0</v>
      </c>
      <c r="AL112" s="31">
        <v>0</v>
      </c>
      <c r="AM112" s="31">
        <v>0</v>
      </c>
      <c r="AN112" s="31">
        <v>0</v>
      </c>
      <c r="AO112" s="22">
        <f t="shared" ref="AO112:AO175" si="50">AM112+AK112+AI112+AG112+AE112</f>
        <v>1.2</v>
      </c>
      <c r="AP112" s="22">
        <f t="shared" ref="AP112:AP175" si="51">AN112+AL112+AJ112+AH112+AF112</f>
        <v>1.2</v>
      </c>
      <c r="AQ112" s="34"/>
    </row>
    <row r="113" spans="1:43" ht="20.100000000000001" customHeight="1" x14ac:dyDescent="0.2">
      <c r="A113" s="28" t="s">
        <v>164</v>
      </c>
      <c r="B113" s="16" t="s">
        <v>504</v>
      </c>
      <c r="C113" s="28" t="s">
        <v>505</v>
      </c>
      <c r="D113" s="26" t="s">
        <v>98</v>
      </c>
      <c r="E113" s="29" t="s">
        <v>122</v>
      </c>
      <c r="F113" s="29" t="s">
        <v>122</v>
      </c>
      <c r="G113" s="29" t="s">
        <v>122</v>
      </c>
      <c r="H113" s="31">
        <v>1</v>
      </c>
      <c r="I113" s="31">
        <v>1</v>
      </c>
      <c r="J113" s="31">
        <v>0</v>
      </c>
      <c r="K113" s="33">
        <f t="shared" ref="K113:K142" si="52">SUBTOTAL(9,L113:O113)</f>
        <v>1</v>
      </c>
      <c r="L113" s="31">
        <v>6.5000000000000002E-2</v>
      </c>
      <c r="M113" s="31">
        <v>2.9751999999999973E-2</v>
      </c>
      <c r="N113" s="31">
        <v>0.9</v>
      </c>
      <c r="O113" s="31">
        <v>5.2480000000000001E-3</v>
      </c>
      <c r="P113" s="33">
        <f t="shared" ref="P113:P142" si="53">SUBTOTAL(9,Q113:T113)</f>
        <v>1</v>
      </c>
      <c r="Q113" s="31">
        <v>6.5000000000000002E-2</v>
      </c>
      <c r="R113" s="31">
        <v>2.9751999999999973E-2</v>
      </c>
      <c r="S113" s="31">
        <v>0.9</v>
      </c>
      <c r="T113" s="31">
        <v>5.2480000000000001E-3</v>
      </c>
      <c r="U113" s="46">
        <v>0</v>
      </c>
      <c r="V113" s="46">
        <v>0</v>
      </c>
      <c r="W113" s="46">
        <v>0</v>
      </c>
      <c r="X113" s="22">
        <f t="shared" si="34"/>
        <v>0</v>
      </c>
      <c r="Y113" s="46">
        <v>0</v>
      </c>
      <c r="Z113" s="22">
        <f t="shared" si="35"/>
        <v>0</v>
      </c>
      <c r="AA113" s="46">
        <v>0</v>
      </c>
      <c r="AB113" s="46">
        <v>0</v>
      </c>
      <c r="AC113" s="46">
        <v>0</v>
      </c>
      <c r="AD113" s="46">
        <v>0</v>
      </c>
      <c r="AE113" s="46">
        <v>0</v>
      </c>
      <c r="AF113" s="31">
        <v>0</v>
      </c>
      <c r="AG113" s="33">
        <f t="shared" si="48"/>
        <v>1</v>
      </c>
      <c r="AH113" s="33">
        <f t="shared" si="49"/>
        <v>1</v>
      </c>
      <c r="AI113" s="31">
        <v>0</v>
      </c>
      <c r="AJ113" s="31">
        <v>0</v>
      </c>
      <c r="AK113" s="31">
        <v>0</v>
      </c>
      <c r="AL113" s="31">
        <v>0</v>
      </c>
      <c r="AM113" s="31">
        <v>0</v>
      </c>
      <c r="AN113" s="31">
        <v>0</v>
      </c>
      <c r="AO113" s="22">
        <f t="shared" si="50"/>
        <v>1</v>
      </c>
      <c r="AP113" s="22">
        <f t="shared" si="51"/>
        <v>1</v>
      </c>
      <c r="AQ113" s="34"/>
    </row>
    <row r="114" spans="1:43" ht="20.100000000000001" customHeight="1" x14ac:dyDescent="0.2">
      <c r="A114" s="28" t="s">
        <v>165</v>
      </c>
      <c r="B114" s="16" t="s">
        <v>506</v>
      </c>
      <c r="C114" s="28" t="s">
        <v>507</v>
      </c>
      <c r="D114" s="26" t="s">
        <v>98</v>
      </c>
      <c r="E114" s="29" t="s">
        <v>122</v>
      </c>
      <c r="F114" s="29" t="s">
        <v>122</v>
      </c>
      <c r="G114" s="29" t="s">
        <v>122</v>
      </c>
      <c r="H114" s="31">
        <v>1</v>
      </c>
      <c r="I114" s="31">
        <v>1</v>
      </c>
      <c r="J114" s="31">
        <v>0</v>
      </c>
      <c r="K114" s="33">
        <f t="shared" si="52"/>
        <v>1</v>
      </c>
      <c r="L114" s="31">
        <v>6.5000000000000002E-2</v>
      </c>
      <c r="M114" s="31">
        <v>2.9751999999999973E-2</v>
      </c>
      <c r="N114" s="31">
        <v>0.9</v>
      </c>
      <c r="O114" s="31">
        <v>5.2480000000000001E-3</v>
      </c>
      <c r="P114" s="33">
        <f t="shared" si="53"/>
        <v>1</v>
      </c>
      <c r="Q114" s="31">
        <v>6.5000000000000002E-2</v>
      </c>
      <c r="R114" s="31">
        <v>2.9751999999999973E-2</v>
      </c>
      <c r="S114" s="31">
        <v>0.9</v>
      </c>
      <c r="T114" s="31">
        <v>5.2480000000000001E-3</v>
      </c>
      <c r="U114" s="46">
        <v>0</v>
      </c>
      <c r="V114" s="46">
        <v>0</v>
      </c>
      <c r="W114" s="46">
        <v>0</v>
      </c>
      <c r="X114" s="22">
        <f t="shared" si="34"/>
        <v>0</v>
      </c>
      <c r="Y114" s="46">
        <v>0</v>
      </c>
      <c r="Z114" s="22">
        <f t="shared" si="35"/>
        <v>0</v>
      </c>
      <c r="AA114" s="46">
        <v>0</v>
      </c>
      <c r="AB114" s="46">
        <v>0</v>
      </c>
      <c r="AC114" s="46">
        <v>0</v>
      </c>
      <c r="AD114" s="46">
        <v>0</v>
      </c>
      <c r="AE114" s="46">
        <v>0</v>
      </c>
      <c r="AF114" s="31">
        <v>0</v>
      </c>
      <c r="AG114" s="33">
        <f t="shared" si="48"/>
        <v>1</v>
      </c>
      <c r="AH114" s="33">
        <f t="shared" si="49"/>
        <v>1</v>
      </c>
      <c r="AI114" s="31">
        <v>0</v>
      </c>
      <c r="AJ114" s="31">
        <v>0</v>
      </c>
      <c r="AK114" s="31">
        <v>0</v>
      </c>
      <c r="AL114" s="31">
        <v>0</v>
      </c>
      <c r="AM114" s="31">
        <v>0</v>
      </c>
      <c r="AN114" s="31">
        <v>0</v>
      </c>
      <c r="AO114" s="22">
        <f t="shared" si="50"/>
        <v>1</v>
      </c>
      <c r="AP114" s="22">
        <f t="shared" si="51"/>
        <v>1</v>
      </c>
      <c r="AQ114" s="34"/>
    </row>
    <row r="115" spans="1:43" ht="20.100000000000001" customHeight="1" x14ac:dyDescent="0.2">
      <c r="A115" s="28" t="s">
        <v>166</v>
      </c>
      <c r="B115" s="16" t="s">
        <v>508</v>
      </c>
      <c r="C115" s="28" t="s">
        <v>509</v>
      </c>
      <c r="D115" s="26" t="s">
        <v>98</v>
      </c>
      <c r="E115" s="29" t="s">
        <v>122</v>
      </c>
      <c r="F115" s="29" t="s">
        <v>122</v>
      </c>
      <c r="G115" s="29" t="s">
        <v>122</v>
      </c>
      <c r="H115" s="35">
        <v>1</v>
      </c>
      <c r="I115" s="35">
        <v>1</v>
      </c>
      <c r="J115" s="31">
        <v>0</v>
      </c>
      <c r="K115" s="33">
        <f t="shared" si="52"/>
        <v>1</v>
      </c>
      <c r="L115" s="31">
        <v>6.5000000000000002E-2</v>
      </c>
      <c r="M115" s="31">
        <v>2.9751999999999973E-2</v>
      </c>
      <c r="N115" s="31">
        <v>0.9</v>
      </c>
      <c r="O115" s="31">
        <v>5.2480000000000001E-3</v>
      </c>
      <c r="P115" s="33">
        <f t="shared" si="53"/>
        <v>1</v>
      </c>
      <c r="Q115" s="31">
        <v>6.5000000000000002E-2</v>
      </c>
      <c r="R115" s="31">
        <v>2.9751999999999973E-2</v>
      </c>
      <c r="S115" s="31">
        <v>0.9</v>
      </c>
      <c r="T115" s="31">
        <v>5.2480000000000001E-3</v>
      </c>
      <c r="U115" s="46">
        <v>0</v>
      </c>
      <c r="V115" s="46">
        <v>0</v>
      </c>
      <c r="W115" s="46">
        <v>0</v>
      </c>
      <c r="X115" s="22">
        <f t="shared" si="34"/>
        <v>0</v>
      </c>
      <c r="Y115" s="46">
        <v>0</v>
      </c>
      <c r="Z115" s="22">
        <f t="shared" si="35"/>
        <v>0</v>
      </c>
      <c r="AA115" s="46">
        <v>0</v>
      </c>
      <c r="AB115" s="46">
        <v>0</v>
      </c>
      <c r="AC115" s="46">
        <v>0</v>
      </c>
      <c r="AD115" s="46">
        <v>0</v>
      </c>
      <c r="AE115" s="46">
        <v>0</v>
      </c>
      <c r="AF115" s="31">
        <v>0</v>
      </c>
      <c r="AG115" s="33">
        <f t="shared" si="48"/>
        <v>1</v>
      </c>
      <c r="AH115" s="33">
        <f t="shared" si="49"/>
        <v>1</v>
      </c>
      <c r="AI115" s="31">
        <v>0</v>
      </c>
      <c r="AJ115" s="31">
        <v>0</v>
      </c>
      <c r="AK115" s="31">
        <v>0</v>
      </c>
      <c r="AL115" s="31">
        <v>0</v>
      </c>
      <c r="AM115" s="31">
        <v>0</v>
      </c>
      <c r="AN115" s="31">
        <v>0</v>
      </c>
      <c r="AO115" s="22">
        <f t="shared" si="50"/>
        <v>1</v>
      </c>
      <c r="AP115" s="22">
        <f t="shared" si="51"/>
        <v>1</v>
      </c>
      <c r="AQ115" s="34"/>
    </row>
    <row r="116" spans="1:43" ht="20.100000000000001" customHeight="1" x14ac:dyDescent="0.2">
      <c r="A116" s="28" t="s">
        <v>167</v>
      </c>
      <c r="B116" s="16" t="s">
        <v>510</v>
      </c>
      <c r="C116" s="28" t="s">
        <v>511</v>
      </c>
      <c r="D116" s="26" t="s">
        <v>98</v>
      </c>
      <c r="E116" s="29" t="s">
        <v>122</v>
      </c>
      <c r="F116" s="29" t="s">
        <v>122</v>
      </c>
      <c r="G116" s="29" t="s">
        <v>122</v>
      </c>
      <c r="H116" s="31">
        <v>0.3</v>
      </c>
      <c r="I116" s="31">
        <v>0.3</v>
      </c>
      <c r="J116" s="31">
        <v>0</v>
      </c>
      <c r="K116" s="33">
        <f>SUBTOTAL(9,L116:O116)</f>
        <v>0.25794036242799995</v>
      </c>
      <c r="L116" s="31">
        <v>0</v>
      </c>
      <c r="M116" s="31">
        <v>1.3021022686E-2</v>
      </c>
      <c r="N116" s="31">
        <v>0.24009718151999995</v>
      </c>
      <c r="O116" s="31">
        <v>4.822158222E-3</v>
      </c>
      <c r="P116" s="33">
        <f t="shared" si="53"/>
        <v>0.3</v>
      </c>
      <c r="Q116" s="31">
        <v>0</v>
      </c>
      <c r="R116" s="31">
        <v>1.4032609999999999E-2</v>
      </c>
      <c r="S116" s="31">
        <v>0.28134403999999996</v>
      </c>
      <c r="T116" s="31">
        <v>4.62335E-3</v>
      </c>
      <c r="U116" s="46">
        <v>0</v>
      </c>
      <c r="V116" s="46">
        <v>0</v>
      </c>
      <c r="W116" s="46">
        <v>0</v>
      </c>
      <c r="X116" s="22">
        <f t="shared" si="34"/>
        <v>0</v>
      </c>
      <c r="Y116" s="46">
        <v>0</v>
      </c>
      <c r="Z116" s="22">
        <f t="shared" si="35"/>
        <v>0</v>
      </c>
      <c r="AA116" s="46">
        <v>0</v>
      </c>
      <c r="AB116" s="46">
        <v>0</v>
      </c>
      <c r="AC116" s="46">
        <v>0</v>
      </c>
      <c r="AD116" s="46">
        <v>0</v>
      </c>
      <c r="AE116" s="46">
        <v>0</v>
      </c>
      <c r="AF116" s="31">
        <v>0</v>
      </c>
      <c r="AG116" s="33">
        <f t="shared" si="48"/>
        <v>0.3</v>
      </c>
      <c r="AH116" s="33">
        <f t="shared" si="49"/>
        <v>0.3</v>
      </c>
      <c r="AI116" s="31">
        <v>0</v>
      </c>
      <c r="AJ116" s="31">
        <v>0</v>
      </c>
      <c r="AK116" s="31">
        <v>0</v>
      </c>
      <c r="AL116" s="31">
        <v>0</v>
      </c>
      <c r="AM116" s="31">
        <v>0</v>
      </c>
      <c r="AN116" s="31">
        <v>0</v>
      </c>
      <c r="AO116" s="22">
        <f t="shared" si="50"/>
        <v>0.3</v>
      </c>
      <c r="AP116" s="22">
        <f t="shared" si="51"/>
        <v>0.3</v>
      </c>
      <c r="AQ116" s="34"/>
    </row>
    <row r="117" spans="1:43" ht="20.100000000000001" customHeight="1" x14ac:dyDescent="0.2">
      <c r="A117" s="28" t="s">
        <v>168</v>
      </c>
      <c r="B117" s="16" t="s">
        <v>512</v>
      </c>
      <c r="C117" s="28" t="s">
        <v>513</v>
      </c>
      <c r="D117" s="26" t="s">
        <v>98</v>
      </c>
      <c r="E117" s="29" t="s">
        <v>122</v>
      </c>
      <c r="F117" s="29" t="s">
        <v>122</v>
      </c>
      <c r="G117" s="29" t="s">
        <v>122</v>
      </c>
      <c r="H117" s="31">
        <v>0.3</v>
      </c>
      <c r="I117" s="31">
        <v>0.3</v>
      </c>
      <c r="J117" s="31">
        <v>0</v>
      </c>
      <c r="K117" s="33">
        <f t="shared" si="52"/>
        <v>0.20203940901199999</v>
      </c>
      <c r="L117" s="31">
        <v>0</v>
      </c>
      <c r="M117" s="31">
        <v>1.0585490440000001E-2</v>
      </c>
      <c r="N117" s="31">
        <v>0.18663176034999998</v>
      </c>
      <c r="O117" s="31">
        <v>4.822158222E-3</v>
      </c>
      <c r="P117" s="33">
        <f t="shared" si="53"/>
        <v>0.3</v>
      </c>
      <c r="Q117" s="31">
        <v>0</v>
      </c>
      <c r="R117" s="31">
        <v>1.4032609999999999E-2</v>
      </c>
      <c r="S117" s="31">
        <v>0.28134403999999996</v>
      </c>
      <c r="T117" s="31">
        <v>4.62335E-3</v>
      </c>
      <c r="U117" s="46">
        <v>0</v>
      </c>
      <c r="V117" s="46">
        <v>0</v>
      </c>
      <c r="W117" s="46">
        <v>0</v>
      </c>
      <c r="X117" s="22">
        <f t="shared" si="34"/>
        <v>0</v>
      </c>
      <c r="Y117" s="46">
        <v>0</v>
      </c>
      <c r="Z117" s="22">
        <f t="shared" si="35"/>
        <v>0</v>
      </c>
      <c r="AA117" s="46">
        <v>0</v>
      </c>
      <c r="AB117" s="46">
        <v>0</v>
      </c>
      <c r="AC117" s="46">
        <v>0</v>
      </c>
      <c r="AD117" s="46">
        <v>0</v>
      </c>
      <c r="AE117" s="46">
        <v>0</v>
      </c>
      <c r="AF117" s="21">
        <f>SUM(AF118:AF144)</f>
        <v>0</v>
      </c>
      <c r="AG117" s="33">
        <f t="shared" si="48"/>
        <v>0.3</v>
      </c>
      <c r="AH117" s="33">
        <f t="shared" si="49"/>
        <v>0.3</v>
      </c>
      <c r="AI117" s="31">
        <v>0</v>
      </c>
      <c r="AJ117" s="31">
        <v>0</v>
      </c>
      <c r="AK117" s="31">
        <v>0</v>
      </c>
      <c r="AL117" s="31">
        <v>0</v>
      </c>
      <c r="AM117" s="31">
        <v>0</v>
      </c>
      <c r="AN117" s="31">
        <v>0</v>
      </c>
      <c r="AO117" s="22">
        <f t="shared" si="50"/>
        <v>0.3</v>
      </c>
      <c r="AP117" s="22">
        <f t="shared" si="51"/>
        <v>0.3</v>
      </c>
      <c r="AQ117" s="34"/>
    </row>
    <row r="118" spans="1:43" ht="20.100000000000001" customHeight="1" x14ac:dyDescent="0.2">
      <c r="A118" s="28" t="s">
        <v>169</v>
      </c>
      <c r="B118" s="16" t="s">
        <v>514</v>
      </c>
      <c r="C118" s="28" t="s">
        <v>515</v>
      </c>
      <c r="D118" s="26" t="s">
        <v>98</v>
      </c>
      <c r="E118" s="29" t="s">
        <v>122</v>
      </c>
      <c r="F118" s="29" t="s">
        <v>122</v>
      </c>
      <c r="G118" s="29" t="s">
        <v>122</v>
      </c>
      <c r="H118" s="31">
        <v>0.3</v>
      </c>
      <c r="I118" s="31">
        <v>0.3</v>
      </c>
      <c r="J118" s="31">
        <v>0</v>
      </c>
      <c r="K118" s="33">
        <f t="shared" si="52"/>
        <v>0.25794036242799995</v>
      </c>
      <c r="L118" s="31">
        <v>0</v>
      </c>
      <c r="M118" s="31">
        <v>1.3021022686E-2</v>
      </c>
      <c r="N118" s="31">
        <v>0.24009718151999995</v>
      </c>
      <c r="O118" s="31">
        <v>4.822158222E-3</v>
      </c>
      <c r="P118" s="33">
        <f t="shared" si="53"/>
        <v>0.3</v>
      </c>
      <c r="Q118" s="31">
        <v>0</v>
      </c>
      <c r="R118" s="31">
        <v>1.4032609999999999E-2</v>
      </c>
      <c r="S118" s="31">
        <v>0.28134403999999996</v>
      </c>
      <c r="T118" s="31">
        <v>4.62335E-3</v>
      </c>
      <c r="U118" s="46">
        <v>0</v>
      </c>
      <c r="V118" s="46">
        <v>0</v>
      </c>
      <c r="W118" s="46">
        <v>0</v>
      </c>
      <c r="X118" s="22">
        <f t="shared" si="34"/>
        <v>0</v>
      </c>
      <c r="Y118" s="46">
        <v>0</v>
      </c>
      <c r="Z118" s="22">
        <f t="shared" si="35"/>
        <v>0</v>
      </c>
      <c r="AA118" s="46">
        <v>0</v>
      </c>
      <c r="AB118" s="46">
        <v>0</v>
      </c>
      <c r="AC118" s="46">
        <v>0</v>
      </c>
      <c r="AD118" s="46">
        <v>0</v>
      </c>
      <c r="AE118" s="46">
        <v>0</v>
      </c>
      <c r="AF118" s="31">
        <v>0</v>
      </c>
      <c r="AG118" s="33">
        <f t="shared" si="48"/>
        <v>0.3</v>
      </c>
      <c r="AH118" s="33">
        <f t="shared" si="49"/>
        <v>0.3</v>
      </c>
      <c r="AI118" s="31">
        <v>0</v>
      </c>
      <c r="AJ118" s="31">
        <v>0</v>
      </c>
      <c r="AK118" s="31">
        <v>0</v>
      </c>
      <c r="AL118" s="31">
        <v>0</v>
      </c>
      <c r="AM118" s="31">
        <v>0</v>
      </c>
      <c r="AN118" s="31">
        <v>0</v>
      </c>
      <c r="AO118" s="22">
        <f t="shared" si="50"/>
        <v>0.3</v>
      </c>
      <c r="AP118" s="22">
        <f t="shared" si="51"/>
        <v>0.3</v>
      </c>
      <c r="AQ118" s="34"/>
    </row>
    <row r="119" spans="1:43" ht="20.100000000000001" customHeight="1" x14ac:dyDescent="0.2">
      <c r="A119" s="28" t="s">
        <v>170</v>
      </c>
      <c r="B119" s="16" t="s">
        <v>516</v>
      </c>
      <c r="C119" s="28" t="s">
        <v>517</v>
      </c>
      <c r="D119" s="26" t="s">
        <v>98</v>
      </c>
      <c r="E119" s="29" t="s">
        <v>122</v>
      </c>
      <c r="F119" s="29" t="s">
        <v>122</v>
      </c>
      <c r="G119" s="29" t="s">
        <v>122</v>
      </c>
      <c r="H119" s="31">
        <v>0.3</v>
      </c>
      <c r="I119" s="31">
        <v>0.3</v>
      </c>
      <c r="J119" s="31">
        <v>0</v>
      </c>
      <c r="K119" s="33">
        <f t="shared" si="52"/>
        <v>0.20203940901199999</v>
      </c>
      <c r="L119" s="31">
        <v>0</v>
      </c>
      <c r="M119" s="31">
        <v>1.0585490440000001E-2</v>
      </c>
      <c r="N119" s="31">
        <v>0.18663176034999998</v>
      </c>
      <c r="O119" s="31">
        <v>4.822158222E-3</v>
      </c>
      <c r="P119" s="33">
        <f t="shared" si="53"/>
        <v>0.3</v>
      </c>
      <c r="Q119" s="31">
        <v>0</v>
      </c>
      <c r="R119" s="31">
        <v>1.4032609999999999E-2</v>
      </c>
      <c r="S119" s="31">
        <v>0.28134403999999996</v>
      </c>
      <c r="T119" s="31">
        <v>4.62335E-3</v>
      </c>
      <c r="U119" s="46">
        <v>0</v>
      </c>
      <c r="V119" s="46">
        <v>0</v>
      </c>
      <c r="W119" s="46">
        <v>0</v>
      </c>
      <c r="X119" s="22">
        <f t="shared" si="34"/>
        <v>0</v>
      </c>
      <c r="Y119" s="46">
        <v>0</v>
      </c>
      <c r="Z119" s="22">
        <f t="shared" si="35"/>
        <v>0</v>
      </c>
      <c r="AA119" s="46">
        <v>0</v>
      </c>
      <c r="AB119" s="46">
        <v>0</v>
      </c>
      <c r="AC119" s="46">
        <v>0</v>
      </c>
      <c r="AD119" s="46">
        <v>0</v>
      </c>
      <c r="AE119" s="46">
        <v>0</v>
      </c>
      <c r="AF119" s="21">
        <f>SUM(AF120:AF146)</f>
        <v>0</v>
      </c>
      <c r="AG119" s="33">
        <f t="shared" si="48"/>
        <v>0.3</v>
      </c>
      <c r="AH119" s="33">
        <f t="shared" si="49"/>
        <v>0.3</v>
      </c>
      <c r="AI119" s="31">
        <v>0</v>
      </c>
      <c r="AJ119" s="31">
        <v>0</v>
      </c>
      <c r="AK119" s="31">
        <v>0</v>
      </c>
      <c r="AL119" s="31">
        <v>0</v>
      </c>
      <c r="AM119" s="31">
        <v>0</v>
      </c>
      <c r="AN119" s="31">
        <v>0</v>
      </c>
      <c r="AO119" s="22">
        <f t="shared" si="50"/>
        <v>0.3</v>
      </c>
      <c r="AP119" s="22">
        <f t="shared" si="51"/>
        <v>0.3</v>
      </c>
      <c r="AQ119" s="34"/>
    </row>
    <row r="120" spans="1:43" ht="20.100000000000001" customHeight="1" x14ac:dyDescent="0.2">
      <c r="A120" s="28" t="s">
        <v>171</v>
      </c>
      <c r="B120" s="16" t="s">
        <v>518</v>
      </c>
      <c r="C120" s="28" t="s">
        <v>519</v>
      </c>
      <c r="D120" s="26" t="s">
        <v>98</v>
      </c>
      <c r="E120" s="29" t="s">
        <v>122</v>
      </c>
      <c r="F120" s="29" t="s">
        <v>122</v>
      </c>
      <c r="G120" s="29" t="s">
        <v>122</v>
      </c>
      <c r="H120" s="31">
        <v>0.3</v>
      </c>
      <c r="I120" s="31">
        <v>0.3</v>
      </c>
      <c r="J120" s="31">
        <v>0</v>
      </c>
      <c r="K120" s="33">
        <f t="shared" si="52"/>
        <v>0.25794036242799995</v>
      </c>
      <c r="L120" s="31">
        <v>0</v>
      </c>
      <c r="M120" s="31">
        <v>1.3021022686E-2</v>
      </c>
      <c r="N120" s="31">
        <v>0.24009718151999995</v>
      </c>
      <c r="O120" s="31">
        <v>4.822158222E-3</v>
      </c>
      <c r="P120" s="33">
        <f t="shared" si="53"/>
        <v>0.3</v>
      </c>
      <c r="Q120" s="31">
        <v>0</v>
      </c>
      <c r="R120" s="31">
        <v>1.4032609999999999E-2</v>
      </c>
      <c r="S120" s="31">
        <v>0.28134403999999996</v>
      </c>
      <c r="T120" s="31">
        <v>4.62335E-3</v>
      </c>
      <c r="U120" s="46">
        <v>0</v>
      </c>
      <c r="V120" s="46">
        <v>0</v>
      </c>
      <c r="W120" s="46">
        <v>0</v>
      </c>
      <c r="X120" s="22">
        <f t="shared" si="34"/>
        <v>0</v>
      </c>
      <c r="Y120" s="46">
        <v>0</v>
      </c>
      <c r="Z120" s="22">
        <f t="shared" si="35"/>
        <v>0</v>
      </c>
      <c r="AA120" s="46">
        <v>0</v>
      </c>
      <c r="AB120" s="46">
        <v>0</v>
      </c>
      <c r="AC120" s="46">
        <v>0</v>
      </c>
      <c r="AD120" s="46">
        <v>0</v>
      </c>
      <c r="AE120" s="46">
        <v>0</v>
      </c>
      <c r="AF120" s="31">
        <v>0</v>
      </c>
      <c r="AG120" s="33">
        <f t="shared" si="48"/>
        <v>0.3</v>
      </c>
      <c r="AH120" s="33">
        <f t="shared" si="49"/>
        <v>0.3</v>
      </c>
      <c r="AI120" s="31">
        <v>0</v>
      </c>
      <c r="AJ120" s="31">
        <v>0</v>
      </c>
      <c r="AK120" s="31">
        <v>0</v>
      </c>
      <c r="AL120" s="31">
        <v>0</v>
      </c>
      <c r="AM120" s="31">
        <v>0</v>
      </c>
      <c r="AN120" s="31">
        <v>0</v>
      </c>
      <c r="AO120" s="22">
        <f t="shared" si="50"/>
        <v>0.3</v>
      </c>
      <c r="AP120" s="22">
        <f t="shared" si="51"/>
        <v>0.3</v>
      </c>
      <c r="AQ120" s="34"/>
    </row>
    <row r="121" spans="1:43" ht="20.100000000000001" customHeight="1" x14ac:dyDescent="0.2">
      <c r="A121" s="28" t="s">
        <v>172</v>
      </c>
      <c r="B121" s="16" t="s">
        <v>520</v>
      </c>
      <c r="C121" s="28" t="s">
        <v>521</v>
      </c>
      <c r="D121" s="26" t="s">
        <v>98</v>
      </c>
      <c r="E121" s="29" t="s">
        <v>122</v>
      </c>
      <c r="F121" s="29" t="s">
        <v>122</v>
      </c>
      <c r="G121" s="29" t="s">
        <v>122</v>
      </c>
      <c r="H121" s="31">
        <v>0.3</v>
      </c>
      <c r="I121" s="31">
        <v>0.3</v>
      </c>
      <c r="J121" s="31">
        <v>0</v>
      </c>
      <c r="K121" s="33">
        <f t="shared" si="52"/>
        <v>0.25794036242799995</v>
      </c>
      <c r="L121" s="31">
        <v>0</v>
      </c>
      <c r="M121" s="31">
        <v>1.3021022686E-2</v>
      </c>
      <c r="N121" s="31">
        <v>0.24009718151999995</v>
      </c>
      <c r="O121" s="31">
        <v>4.822158222E-3</v>
      </c>
      <c r="P121" s="33">
        <f t="shared" si="53"/>
        <v>0.3</v>
      </c>
      <c r="Q121" s="31">
        <v>0</v>
      </c>
      <c r="R121" s="31">
        <v>1.4032609999999999E-2</v>
      </c>
      <c r="S121" s="31">
        <v>0.28134403999999996</v>
      </c>
      <c r="T121" s="31">
        <v>4.62335E-3</v>
      </c>
      <c r="U121" s="46">
        <v>0</v>
      </c>
      <c r="V121" s="46">
        <v>0</v>
      </c>
      <c r="W121" s="46">
        <v>0</v>
      </c>
      <c r="X121" s="22">
        <f t="shared" si="34"/>
        <v>0</v>
      </c>
      <c r="Y121" s="46">
        <v>0</v>
      </c>
      <c r="Z121" s="22">
        <f t="shared" si="35"/>
        <v>0</v>
      </c>
      <c r="AA121" s="46">
        <v>0</v>
      </c>
      <c r="AB121" s="46">
        <v>0</v>
      </c>
      <c r="AC121" s="46">
        <v>0</v>
      </c>
      <c r="AD121" s="46">
        <v>0</v>
      </c>
      <c r="AE121" s="46">
        <v>0</v>
      </c>
      <c r="AF121" s="21">
        <f>SUM(AF122:AF147)</f>
        <v>0</v>
      </c>
      <c r="AG121" s="33">
        <f t="shared" si="48"/>
        <v>0.3</v>
      </c>
      <c r="AH121" s="33">
        <f t="shared" si="49"/>
        <v>0.3</v>
      </c>
      <c r="AI121" s="31">
        <v>0</v>
      </c>
      <c r="AJ121" s="31">
        <v>0</v>
      </c>
      <c r="AK121" s="31">
        <v>0</v>
      </c>
      <c r="AL121" s="31">
        <v>0</v>
      </c>
      <c r="AM121" s="31">
        <v>0</v>
      </c>
      <c r="AN121" s="31">
        <v>0</v>
      </c>
      <c r="AO121" s="22">
        <f t="shared" si="50"/>
        <v>0.3</v>
      </c>
      <c r="AP121" s="22">
        <f t="shared" si="51"/>
        <v>0.3</v>
      </c>
      <c r="AQ121" s="34"/>
    </row>
    <row r="122" spans="1:43" ht="20.100000000000001" customHeight="1" x14ac:dyDescent="0.2">
      <c r="A122" s="28" t="s">
        <v>173</v>
      </c>
      <c r="B122" s="16" t="s">
        <v>522</v>
      </c>
      <c r="C122" s="28" t="s">
        <v>523</v>
      </c>
      <c r="D122" s="26" t="s">
        <v>98</v>
      </c>
      <c r="E122" s="29" t="s">
        <v>122</v>
      </c>
      <c r="F122" s="29" t="s">
        <v>122</v>
      </c>
      <c r="G122" s="29" t="s">
        <v>122</v>
      </c>
      <c r="H122" s="31">
        <v>0.3</v>
      </c>
      <c r="I122" s="31">
        <v>0.3</v>
      </c>
      <c r="J122" s="31">
        <v>0</v>
      </c>
      <c r="K122" s="33">
        <f t="shared" si="52"/>
        <v>0.25794036242799995</v>
      </c>
      <c r="L122" s="31">
        <v>0</v>
      </c>
      <c r="M122" s="31">
        <v>1.3021022686E-2</v>
      </c>
      <c r="N122" s="31">
        <v>0.24009718151999995</v>
      </c>
      <c r="O122" s="31">
        <v>4.822158222E-3</v>
      </c>
      <c r="P122" s="33">
        <f t="shared" si="53"/>
        <v>0.3</v>
      </c>
      <c r="Q122" s="31">
        <v>0</v>
      </c>
      <c r="R122" s="31">
        <v>1.4032609999999999E-2</v>
      </c>
      <c r="S122" s="31">
        <v>0.28134403999999996</v>
      </c>
      <c r="T122" s="31">
        <v>4.62335E-3</v>
      </c>
      <c r="U122" s="46">
        <v>0</v>
      </c>
      <c r="V122" s="46">
        <v>0</v>
      </c>
      <c r="W122" s="46">
        <v>0</v>
      </c>
      <c r="X122" s="22">
        <f t="shared" si="34"/>
        <v>0</v>
      </c>
      <c r="Y122" s="46">
        <v>0</v>
      </c>
      <c r="Z122" s="22">
        <f t="shared" si="35"/>
        <v>0</v>
      </c>
      <c r="AA122" s="46">
        <v>0</v>
      </c>
      <c r="AB122" s="46">
        <v>0</v>
      </c>
      <c r="AC122" s="46">
        <v>0</v>
      </c>
      <c r="AD122" s="46">
        <v>0</v>
      </c>
      <c r="AE122" s="46">
        <v>0</v>
      </c>
      <c r="AF122" s="31">
        <v>0</v>
      </c>
      <c r="AG122" s="33">
        <f t="shared" si="48"/>
        <v>0.3</v>
      </c>
      <c r="AH122" s="33">
        <f t="shared" si="49"/>
        <v>0.3</v>
      </c>
      <c r="AI122" s="31">
        <v>0</v>
      </c>
      <c r="AJ122" s="31">
        <v>0</v>
      </c>
      <c r="AK122" s="31">
        <v>0</v>
      </c>
      <c r="AL122" s="31">
        <v>0</v>
      </c>
      <c r="AM122" s="31">
        <v>0</v>
      </c>
      <c r="AN122" s="31">
        <v>0</v>
      </c>
      <c r="AO122" s="22">
        <f t="shared" si="50"/>
        <v>0.3</v>
      </c>
      <c r="AP122" s="22">
        <f t="shared" si="51"/>
        <v>0.3</v>
      </c>
      <c r="AQ122" s="34"/>
    </row>
    <row r="123" spans="1:43" ht="20.100000000000001" customHeight="1" x14ac:dyDescent="0.2">
      <c r="A123" s="28" t="s">
        <v>174</v>
      </c>
      <c r="B123" s="16" t="s">
        <v>524</v>
      </c>
      <c r="C123" s="28" t="s">
        <v>525</v>
      </c>
      <c r="D123" s="26" t="s">
        <v>98</v>
      </c>
      <c r="E123" s="29" t="s">
        <v>122</v>
      </c>
      <c r="F123" s="29" t="s">
        <v>122</v>
      </c>
      <c r="G123" s="29" t="s">
        <v>122</v>
      </c>
      <c r="H123" s="31">
        <v>0.3</v>
      </c>
      <c r="I123" s="31">
        <v>0.3</v>
      </c>
      <c r="J123" s="31">
        <v>0</v>
      </c>
      <c r="K123" s="33">
        <f t="shared" si="52"/>
        <v>0.33882046494800006</v>
      </c>
      <c r="L123" s="31">
        <v>0</v>
      </c>
      <c r="M123" s="31">
        <v>1.4636016401999999E-2</v>
      </c>
      <c r="N123" s="31">
        <v>0.31936229032400004</v>
      </c>
      <c r="O123" s="31">
        <v>4.822158222E-3</v>
      </c>
      <c r="P123" s="33">
        <f t="shared" si="53"/>
        <v>0.3</v>
      </c>
      <c r="Q123" s="31">
        <v>0</v>
      </c>
      <c r="R123" s="31">
        <v>1.4032609999999999E-2</v>
      </c>
      <c r="S123" s="31">
        <v>0.28134403999999996</v>
      </c>
      <c r="T123" s="31">
        <v>4.62335E-3</v>
      </c>
      <c r="U123" s="46">
        <v>0</v>
      </c>
      <c r="V123" s="46">
        <v>0</v>
      </c>
      <c r="W123" s="46">
        <v>0</v>
      </c>
      <c r="X123" s="22">
        <f t="shared" si="34"/>
        <v>0</v>
      </c>
      <c r="Y123" s="46">
        <v>0</v>
      </c>
      <c r="Z123" s="22">
        <f t="shared" si="35"/>
        <v>0</v>
      </c>
      <c r="AA123" s="46">
        <v>0</v>
      </c>
      <c r="AB123" s="46">
        <v>0</v>
      </c>
      <c r="AC123" s="46">
        <v>0</v>
      </c>
      <c r="AD123" s="46">
        <v>0</v>
      </c>
      <c r="AE123" s="46">
        <v>0</v>
      </c>
      <c r="AF123" s="21">
        <f>SUM(AF124:AF148)</f>
        <v>0</v>
      </c>
      <c r="AG123" s="33">
        <f t="shared" si="48"/>
        <v>0.3</v>
      </c>
      <c r="AH123" s="33">
        <f t="shared" si="49"/>
        <v>0.3</v>
      </c>
      <c r="AI123" s="31">
        <v>0</v>
      </c>
      <c r="AJ123" s="31">
        <v>0</v>
      </c>
      <c r="AK123" s="31">
        <v>0</v>
      </c>
      <c r="AL123" s="31">
        <v>0</v>
      </c>
      <c r="AM123" s="31">
        <v>0</v>
      </c>
      <c r="AN123" s="31">
        <v>0</v>
      </c>
      <c r="AO123" s="22">
        <f t="shared" si="50"/>
        <v>0.3</v>
      </c>
      <c r="AP123" s="22">
        <f t="shared" si="51"/>
        <v>0.3</v>
      </c>
      <c r="AQ123" s="34"/>
    </row>
    <row r="124" spans="1:43" ht="20.100000000000001" customHeight="1" x14ac:dyDescent="0.2">
      <c r="A124" s="28" t="s">
        <v>175</v>
      </c>
      <c r="B124" s="16" t="s">
        <v>526</v>
      </c>
      <c r="C124" s="28" t="s">
        <v>527</v>
      </c>
      <c r="D124" s="26" t="s">
        <v>98</v>
      </c>
      <c r="E124" s="29" t="s">
        <v>122</v>
      </c>
      <c r="F124" s="29" t="s">
        <v>122</v>
      </c>
      <c r="G124" s="29" t="s">
        <v>122</v>
      </c>
      <c r="H124" s="31">
        <v>0.3</v>
      </c>
      <c r="I124" s="31">
        <v>0.3</v>
      </c>
      <c r="J124" s="31">
        <v>0</v>
      </c>
      <c r="K124" s="33">
        <f t="shared" si="52"/>
        <v>0.25794036242799995</v>
      </c>
      <c r="L124" s="31">
        <v>0</v>
      </c>
      <c r="M124" s="31">
        <v>1.3021022686E-2</v>
      </c>
      <c r="N124" s="31">
        <v>0.24009718151999995</v>
      </c>
      <c r="O124" s="31">
        <v>4.822158222E-3</v>
      </c>
      <c r="P124" s="33">
        <f t="shared" si="53"/>
        <v>0.3</v>
      </c>
      <c r="Q124" s="31">
        <v>0</v>
      </c>
      <c r="R124" s="31">
        <v>1.4032609999999999E-2</v>
      </c>
      <c r="S124" s="31">
        <v>0.28134403999999996</v>
      </c>
      <c r="T124" s="31">
        <v>4.62335E-3</v>
      </c>
      <c r="U124" s="46">
        <v>0</v>
      </c>
      <c r="V124" s="46">
        <v>0</v>
      </c>
      <c r="W124" s="46">
        <v>0</v>
      </c>
      <c r="X124" s="22">
        <f t="shared" si="34"/>
        <v>0</v>
      </c>
      <c r="Y124" s="46">
        <v>0</v>
      </c>
      <c r="Z124" s="22">
        <f t="shared" si="35"/>
        <v>0</v>
      </c>
      <c r="AA124" s="46">
        <v>0</v>
      </c>
      <c r="AB124" s="46">
        <v>0</v>
      </c>
      <c r="AC124" s="46">
        <v>0</v>
      </c>
      <c r="AD124" s="46">
        <v>0</v>
      </c>
      <c r="AE124" s="46">
        <v>0</v>
      </c>
      <c r="AF124" s="31">
        <v>0</v>
      </c>
      <c r="AG124" s="33">
        <f t="shared" si="48"/>
        <v>0.3</v>
      </c>
      <c r="AH124" s="33">
        <f t="shared" si="49"/>
        <v>0.3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22">
        <f t="shared" si="50"/>
        <v>0.3</v>
      </c>
      <c r="AP124" s="22">
        <f t="shared" si="51"/>
        <v>0.3</v>
      </c>
      <c r="AQ124" s="34"/>
    </row>
    <row r="125" spans="1:43" ht="20.100000000000001" customHeight="1" x14ac:dyDescent="0.2">
      <c r="A125" s="28" t="s">
        <v>176</v>
      </c>
      <c r="B125" s="16" t="s">
        <v>528</v>
      </c>
      <c r="C125" s="28" t="s">
        <v>529</v>
      </c>
      <c r="D125" s="26" t="s">
        <v>98</v>
      </c>
      <c r="E125" s="29" t="s">
        <v>122</v>
      </c>
      <c r="F125" s="29" t="s">
        <v>122</v>
      </c>
      <c r="G125" s="29" t="s">
        <v>122</v>
      </c>
      <c r="H125" s="31">
        <v>0.3</v>
      </c>
      <c r="I125" s="31">
        <v>0.3</v>
      </c>
      <c r="J125" s="31">
        <v>0</v>
      </c>
      <c r="K125" s="33">
        <f t="shared" si="52"/>
        <v>0.25794036242799995</v>
      </c>
      <c r="L125" s="31">
        <v>0</v>
      </c>
      <c r="M125" s="31">
        <v>1.3021022686E-2</v>
      </c>
      <c r="N125" s="31">
        <v>0.24009718151999995</v>
      </c>
      <c r="O125" s="31">
        <v>4.822158222E-3</v>
      </c>
      <c r="P125" s="33">
        <f t="shared" si="53"/>
        <v>0.3</v>
      </c>
      <c r="Q125" s="31">
        <v>0</v>
      </c>
      <c r="R125" s="31">
        <v>1.4032609999999999E-2</v>
      </c>
      <c r="S125" s="31">
        <v>0.28134403999999996</v>
      </c>
      <c r="T125" s="31">
        <v>4.62335E-3</v>
      </c>
      <c r="U125" s="46">
        <v>0</v>
      </c>
      <c r="V125" s="46">
        <v>0</v>
      </c>
      <c r="W125" s="46">
        <v>0</v>
      </c>
      <c r="X125" s="22">
        <f t="shared" si="34"/>
        <v>0</v>
      </c>
      <c r="Y125" s="46">
        <v>0</v>
      </c>
      <c r="Z125" s="22">
        <f t="shared" si="35"/>
        <v>0</v>
      </c>
      <c r="AA125" s="46">
        <v>0</v>
      </c>
      <c r="AB125" s="46">
        <v>0</v>
      </c>
      <c r="AC125" s="46">
        <v>0</v>
      </c>
      <c r="AD125" s="46">
        <v>0</v>
      </c>
      <c r="AE125" s="46">
        <v>0</v>
      </c>
      <c r="AF125" s="21">
        <f>SUM(AF126:AF150)</f>
        <v>0</v>
      </c>
      <c r="AG125" s="33">
        <f t="shared" si="48"/>
        <v>0.3</v>
      </c>
      <c r="AH125" s="33">
        <f t="shared" si="49"/>
        <v>0.3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22">
        <f t="shared" si="50"/>
        <v>0.3</v>
      </c>
      <c r="AP125" s="22">
        <f t="shared" si="51"/>
        <v>0.3</v>
      </c>
      <c r="AQ125" s="34"/>
    </row>
    <row r="126" spans="1:43" ht="20.100000000000001" customHeight="1" x14ac:dyDescent="0.2">
      <c r="A126" s="28" t="s">
        <v>177</v>
      </c>
      <c r="B126" s="16" t="s">
        <v>530</v>
      </c>
      <c r="C126" s="28" t="s">
        <v>531</v>
      </c>
      <c r="D126" s="26" t="s">
        <v>98</v>
      </c>
      <c r="E126" s="29" t="s">
        <v>122</v>
      </c>
      <c r="F126" s="29" t="s">
        <v>122</v>
      </c>
      <c r="G126" s="29" t="s">
        <v>122</v>
      </c>
      <c r="H126" s="31">
        <v>0.3</v>
      </c>
      <c r="I126" s="31">
        <v>0.3</v>
      </c>
      <c r="J126" s="31">
        <v>0</v>
      </c>
      <c r="K126" s="33">
        <f t="shared" si="52"/>
        <v>0.25794036242799995</v>
      </c>
      <c r="L126" s="31">
        <v>0</v>
      </c>
      <c r="M126" s="31">
        <v>1.3021022686E-2</v>
      </c>
      <c r="N126" s="31">
        <v>0.24009718151999995</v>
      </c>
      <c r="O126" s="31">
        <v>4.822158222E-3</v>
      </c>
      <c r="P126" s="33">
        <f t="shared" si="53"/>
        <v>0.3</v>
      </c>
      <c r="Q126" s="31">
        <v>0</v>
      </c>
      <c r="R126" s="31">
        <v>1.4032609999999999E-2</v>
      </c>
      <c r="S126" s="31">
        <v>0.28134403999999996</v>
      </c>
      <c r="T126" s="31">
        <v>4.62335E-3</v>
      </c>
      <c r="U126" s="46">
        <v>0</v>
      </c>
      <c r="V126" s="46">
        <v>0</v>
      </c>
      <c r="W126" s="46">
        <v>0</v>
      </c>
      <c r="X126" s="22">
        <f t="shared" si="34"/>
        <v>0</v>
      </c>
      <c r="Y126" s="46">
        <v>0</v>
      </c>
      <c r="Z126" s="22">
        <f t="shared" si="35"/>
        <v>0</v>
      </c>
      <c r="AA126" s="46">
        <v>0</v>
      </c>
      <c r="AB126" s="46">
        <v>0</v>
      </c>
      <c r="AC126" s="46">
        <v>0</v>
      </c>
      <c r="AD126" s="46">
        <v>0</v>
      </c>
      <c r="AE126" s="46">
        <v>0</v>
      </c>
      <c r="AF126" s="31">
        <v>0</v>
      </c>
      <c r="AG126" s="33">
        <f t="shared" si="48"/>
        <v>0.3</v>
      </c>
      <c r="AH126" s="33">
        <f t="shared" si="49"/>
        <v>0.3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22">
        <f t="shared" si="50"/>
        <v>0.3</v>
      </c>
      <c r="AP126" s="22">
        <f t="shared" si="51"/>
        <v>0.3</v>
      </c>
      <c r="AQ126" s="34"/>
    </row>
    <row r="127" spans="1:43" ht="20.100000000000001" customHeight="1" x14ac:dyDescent="0.2">
      <c r="A127" s="28" t="s">
        <v>178</v>
      </c>
      <c r="B127" s="16" t="s">
        <v>532</v>
      </c>
      <c r="C127" s="28" t="s">
        <v>533</v>
      </c>
      <c r="D127" s="26" t="s">
        <v>98</v>
      </c>
      <c r="E127" s="29" t="s">
        <v>122</v>
      </c>
      <c r="F127" s="29" t="s">
        <v>122</v>
      </c>
      <c r="G127" s="29" t="s">
        <v>122</v>
      </c>
      <c r="H127" s="31">
        <v>0.3</v>
      </c>
      <c r="I127" s="31">
        <v>0.3</v>
      </c>
      <c r="J127" s="31">
        <v>0</v>
      </c>
      <c r="K127" s="33">
        <f t="shared" si="52"/>
        <v>0.25794036242799995</v>
      </c>
      <c r="L127" s="31">
        <v>0</v>
      </c>
      <c r="M127" s="31">
        <v>1.3021022686E-2</v>
      </c>
      <c r="N127" s="31">
        <v>0.24009718151999995</v>
      </c>
      <c r="O127" s="31">
        <v>4.822158222E-3</v>
      </c>
      <c r="P127" s="33">
        <f t="shared" si="53"/>
        <v>0.3</v>
      </c>
      <c r="Q127" s="31">
        <v>0</v>
      </c>
      <c r="R127" s="31">
        <v>1.4032609999999999E-2</v>
      </c>
      <c r="S127" s="31">
        <v>0.28134403999999996</v>
      </c>
      <c r="T127" s="31">
        <v>4.62335E-3</v>
      </c>
      <c r="U127" s="46">
        <v>0</v>
      </c>
      <c r="V127" s="46">
        <v>0</v>
      </c>
      <c r="W127" s="46">
        <v>0</v>
      </c>
      <c r="X127" s="22">
        <f t="shared" si="34"/>
        <v>0</v>
      </c>
      <c r="Y127" s="46">
        <v>0</v>
      </c>
      <c r="Z127" s="22">
        <f t="shared" si="35"/>
        <v>0</v>
      </c>
      <c r="AA127" s="46">
        <v>0</v>
      </c>
      <c r="AB127" s="46">
        <v>0</v>
      </c>
      <c r="AC127" s="46">
        <v>0</v>
      </c>
      <c r="AD127" s="46">
        <v>0</v>
      </c>
      <c r="AE127" s="46">
        <v>0</v>
      </c>
      <c r="AF127" s="21">
        <f>SUM(AF128:AF152)</f>
        <v>0</v>
      </c>
      <c r="AG127" s="33">
        <f t="shared" si="48"/>
        <v>0.3</v>
      </c>
      <c r="AH127" s="33">
        <f t="shared" si="49"/>
        <v>0.3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22">
        <f t="shared" si="50"/>
        <v>0.3</v>
      </c>
      <c r="AP127" s="22">
        <f t="shared" si="51"/>
        <v>0.3</v>
      </c>
      <c r="AQ127" s="34"/>
    </row>
    <row r="128" spans="1:43" ht="20.100000000000001" customHeight="1" x14ac:dyDescent="0.2">
      <c r="A128" s="28" t="s">
        <v>179</v>
      </c>
      <c r="B128" s="16" t="s">
        <v>534</v>
      </c>
      <c r="C128" s="28" t="s">
        <v>535</v>
      </c>
      <c r="D128" s="26" t="s">
        <v>98</v>
      </c>
      <c r="E128" s="29" t="s">
        <v>122</v>
      </c>
      <c r="F128" s="29" t="s">
        <v>122</v>
      </c>
      <c r="G128" s="29" t="s">
        <v>122</v>
      </c>
      <c r="H128" s="31">
        <v>0.3</v>
      </c>
      <c r="I128" s="31">
        <v>0.3</v>
      </c>
      <c r="J128" s="31">
        <v>0</v>
      </c>
      <c r="K128" s="33">
        <f t="shared" si="52"/>
        <v>0.25794036242799995</v>
      </c>
      <c r="L128" s="31">
        <v>0</v>
      </c>
      <c r="M128" s="31">
        <v>1.3021022686E-2</v>
      </c>
      <c r="N128" s="31">
        <v>0.24009718151999995</v>
      </c>
      <c r="O128" s="31">
        <v>4.822158222E-3</v>
      </c>
      <c r="P128" s="33">
        <f t="shared" si="53"/>
        <v>0.3</v>
      </c>
      <c r="Q128" s="31">
        <v>0</v>
      </c>
      <c r="R128" s="31">
        <v>1.4032609999999999E-2</v>
      </c>
      <c r="S128" s="31">
        <v>0.28134403999999996</v>
      </c>
      <c r="T128" s="31">
        <v>4.62335E-3</v>
      </c>
      <c r="U128" s="46">
        <v>0</v>
      </c>
      <c r="V128" s="46">
        <v>0</v>
      </c>
      <c r="W128" s="46">
        <v>0</v>
      </c>
      <c r="X128" s="22">
        <f t="shared" si="34"/>
        <v>0</v>
      </c>
      <c r="Y128" s="46">
        <v>0</v>
      </c>
      <c r="Z128" s="22">
        <f t="shared" si="35"/>
        <v>0</v>
      </c>
      <c r="AA128" s="46">
        <v>0</v>
      </c>
      <c r="AB128" s="46">
        <v>0</v>
      </c>
      <c r="AC128" s="46">
        <v>0</v>
      </c>
      <c r="AD128" s="46">
        <v>0</v>
      </c>
      <c r="AE128" s="46">
        <v>0</v>
      </c>
      <c r="AF128" s="31">
        <v>0</v>
      </c>
      <c r="AG128" s="33">
        <f t="shared" si="48"/>
        <v>0.3</v>
      </c>
      <c r="AH128" s="33">
        <f t="shared" si="49"/>
        <v>0.3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22">
        <f t="shared" si="50"/>
        <v>0.3</v>
      </c>
      <c r="AP128" s="22">
        <f t="shared" si="51"/>
        <v>0.3</v>
      </c>
      <c r="AQ128" s="34"/>
    </row>
    <row r="129" spans="1:43" ht="20.100000000000001" customHeight="1" x14ac:dyDescent="0.2">
      <c r="A129" s="28" t="s">
        <v>180</v>
      </c>
      <c r="B129" s="16" t="s">
        <v>536</v>
      </c>
      <c r="C129" s="28" t="s">
        <v>537</v>
      </c>
      <c r="D129" s="26" t="s">
        <v>98</v>
      </c>
      <c r="E129" s="29" t="s">
        <v>122</v>
      </c>
      <c r="F129" s="29" t="s">
        <v>122</v>
      </c>
      <c r="G129" s="29" t="s">
        <v>122</v>
      </c>
      <c r="H129" s="31">
        <v>0.3</v>
      </c>
      <c r="I129" s="31">
        <v>0.3</v>
      </c>
      <c r="J129" s="31">
        <v>0</v>
      </c>
      <c r="K129" s="33">
        <f t="shared" si="52"/>
        <v>0.25794036242799995</v>
      </c>
      <c r="L129" s="31">
        <v>0</v>
      </c>
      <c r="M129" s="31">
        <v>1.3021022686E-2</v>
      </c>
      <c r="N129" s="31">
        <v>0.24009718151999995</v>
      </c>
      <c r="O129" s="31">
        <v>4.822158222E-3</v>
      </c>
      <c r="P129" s="33">
        <f t="shared" si="53"/>
        <v>0.3</v>
      </c>
      <c r="Q129" s="31">
        <v>0</v>
      </c>
      <c r="R129" s="31">
        <v>1.4032609999999999E-2</v>
      </c>
      <c r="S129" s="31">
        <v>0.28134403999999996</v>
      </c>
      <c r="T129" s="31">
        <v>4.62335E-3</v>
      </c>
      <c r="U129" s="46">
        <v>0</v>
      </c>
      <c r="V129" s="46">
        <v>0</v>
      </c>
      <c r="W129" s="46">
        <v>0</v>
      </c>
      <c r="X129" s="22">
        <f t="shared" si="34"/>
        <v>0</v>
      </c>
      <c r="Y129" s="46">
        <v>0</v>
      </c>
      <c r="Z129" s="22">
        <f t="shared" si="35"/>
        <v>0</v>
      </c>
      <c r="AA129" s="46">
        <v>0</v>
      </c>
      <c r="AB129" s="46">
        <v>0</v>
      </c>
      <c r="AC129" s="46">
        <v>0</v>
      </c>
      <c r="AD129" s="46">
        <v>0</v>
      </c>
      <c r="AE129" s="46">
        <v>0</v>
      </c>
      <c r="AF129" s="21">
        <f>SUM(AF130:AF154)</f>
        <v>0</v>
      </c>
      <c r="AG129" s="33">
        <f t="shared" si="48"/>
        <v>0.3</v>
      </c>
      <c r="AH129" s="33">
        <f t="shared" si="49"/>
        <v>0.3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</v>
      </c>
      <c r="AO129" s="22">
        <f t="shared" si="50"/>
        <v>0.3</v>
      </c>
      <c r="AP129" s="22">
        <f t="shared" si="51"/>
        <v>0.3</v>
      </c>
      <c r="AQ129" s="34"/>
    </row>
    <row r="130" spans="1:43" ht="20.100000000000001" customHeight="1" x14ac:dyDescent="0.2">
      <c r="A130" s="28" t="s">
        <v>181</v>
      </c>
      <c r="B130" s="16" t="s">
        <v>538</v>
      </c>
      <c r="C130" s="28" t="s">
        <v>539</v>
      </c>
      <c r="D130" s="26" t="s">
        <v>98</v>
      </c>
      <c r="E130" s="29" t="s">
        <v>122</v>
      </c>
      <c r="F130" s="29" t="s">
        <v>122</v>
      </c>
      <c r="G130" s="29" t="s">
        <v>122</v>
      </c>
      <c r="H130" s="31">
        <v>0.3</v>
      </c>
      <c r="I130" s="31">
        <v>0.3</v>
      </c>
      <c r="J130" s="31">
        <v>0</v>
      </c>
      <c r="K130" s="33">
        <f t="shared" si="52"/>
        <v>0.25794036242799995</v>
      </c>
      <c r="L130" s="31">
        <v>0</v>
      </c>
      <c r="M130" s="31">
        <v>1.3021022686E-2</v>
      </c>
      <c r="N130" s="31">
        <v>0.24009718151999995</v>
      </c>
      <c r="O130" s="31">
        <v>4.822158222E-3</v>
      </c>
      <c r="P130" s="33">
        <f t="shared" si="53"/>
        <v>0.3</v>
      </c>
      <c r="Q130" s="31">
        <v>0</v>
      </c>
      <c r="R130" s="31">
        <v>1.4032609999999999E-2</v>
      </c>
      <c r="S130" s="31">
        <v>0.28134403999999996</v>
      </c>
      <c r="T130" s="31">
        <v>4.62335E-3</v>
      </c>
      <c r="U130" s="46">
        <v>0</v>
      </c>
      <c r="V130" s="46">
        <v>0</v>
      </c>
      <c r="W130" s="46">
        <v>0</v>
      </c>
      <c r="X130" s="22">
        <f t="shared" si="34"/>
        <v>0</v>
      </c>
      <c r="Y130" s="46">
        <v>0</v>
      </c>
      <c r="Z130" s="22">
        <f t="shared" si="35"/>
        <v>0</v>
      </c>
      <c r="AA130" s="46">
        <v>0</v>
      </c>
      <c r="AB130" s="46">
        <v>0</v>
      </c>
      <c r="AC130" s="46">
        <v>0</v>
      </c>
      <c r="AD130" s="46">
        <v>0</v>
      </c>
      <c r="AE130" s="46">
        <v>0</v>
      </c>
      <c r="AF130" s="31">
        <v>0</v>
      </c>
      <c r="AG130" s="33">
        <f t="shared" si="48"/>
        <v>0.3</v>
      </c>
      <c r="AH130" s="33">
        <f t="shared" si="49"/>
        <v>0.3</v>
      </c>
      <c r="AI130" s="31">
        <v>0</v>
      </c>
      <c r="AJ130" s="31">
        <v>0</v>
      </c>
      <c r="AK130" s="31">
        <v>0</v>
      </c>
      <c r="AL130" s="31">
        <v>0</v>
      </c>
      <c r="AM130" s="31">
        <v>0</v>
      </c>
      <c r="AN130" s="31">
        <v>0</v>
      </c>
      <c r="AO130" s="22">
        <f t="shared" si="50"/>
        <v>0.3</v>
      </c>
      <c r="AP130" s="22">
        <f t="shared" si="51"/>
        <v>0.3</v>
      </c>
      <c r="AQ130" s="34"/>
    </row>
    <row r="131" spans="1:43" ht="20.100000000000001" customHeight="1" x14ac:dyDescent="0.2">
      <c r="A131" s="28" t="s">
        <v>182</v>
      </c>
      <c r="B131" s="16" t="s">
        <v>540</v>
      </c>
      <c r="C131" s="28" t="s">
        <v>541</v>
      </c>
      <c r="D131" s="26" t="s">
        <v>98</v>
      </c>
      <c r="E131" s="29" t="s">
        <v>122</v>
      </c>
      <c r="F131" s="29" t="s">
        <v>122</v>
      </c>
      <c r="G131" s="29" t="s">
        <v>122</v>
      </c>
      <c r="H131" s="31">
        <v>0.3</v>
      </c>
      <c r="I131" s="31">
        <v>0.3</v>
      </c>
      <c r="J131" s="31">
        <v>0</v>
      </c>
      <c r="K131" s="33">
        <f t="shared" si="52"/>
        <v>0.25794036242799995</v>
      </c>
      <c r="L131" s="31">
        <v>0</v>
      </c>
      <c r="M131" s="31">
        <v>1.3021022686E-2</v>
      </c>
      <c r="N131" s="31">
        <v>0.24009718151999995</v>
      </c>
      <c r="O131" s="31">
        <v>4.822158222E-3</v>
      </c>
      <c r="P131" s="33">
        <f t="shared" si="53"/>
        <v>0.3</v>
      </c>
      <c r="Q131" s="31">
        <v>0</v>
      </c>
      <c r="R131" s="31">
        <v>1.4032609999999999E-2</v>
      </c>
      <c r="S131" s="31">
        <v>0.28134403999999996</v>
      </c>
      <c r="T131" s="31">
        <v>4.62335E-3</v>
      </c>
      <c r="U131" s="46">
        <v>0</v>
      </c>
      <c r="V131" s="46">
        <v>0</v>
      </c>
      <c r="W131" s="46">
        <v>0</v>
      </c>
      <c r="X131" s="22">
        <f t="shared" si="34"/>
        <v>0</v>
      </c>
      <c r="Y131" s="46">
        <v>0</v>
      </c>
      <c r="Z131" s="22">
        <f t="shared" si="35"/>
        <v>0</v>
      </c>
      <c r="AA131" s="46">
        <v>0</v>
      </c>
      <c r="AB131" s="46">
        <v>0</v>
      </c>
      <c r="AC131" s="46">
        <v>0</v>
      </c>
      <c r="AD131" s="46">
        <v>0</v>
      </c>
      <c r="AE131" s="46">
        <v>0</v>
      </c>
      <c r="AF131" s="21">
        <f>SUM(AF132:AF156)</f>
        <v>0</v>
      </c>
      <c r="AG131" s="33">
        <f t="shared" si="48"/>
        <v>0.3</v>
      </c>
      <c r="AH131" s="33">
        <f t="shared" si="49"/>
        <v>0.3</v>
      </c>
      <c r="AI131" s="31">
        <v>0</v>
      </c>
      <c r="AJ131" s="31">
        <v>0</v>
      </c>
      <c r="AK131" s="31">
        <v>0</v>
      </c>
      <c r="AL131" s="31">
        <v>0</v>
      </c>
      <c r="AM131" s="31">
        <v>0</v>
      </c>
      <c r="AN131" s="31">
        <v>0</v>
      </c>
      <c r="AO131" s="22">
        <f t="shared" si="50"/>
        <v>0.3</v>
      </c>
      <c r="AP131" s="22">
        <f t="shared" si="51"/>
        <v>0.3</v>
      </c>
      <c r="AQ131" s="34"/>
    </row>
    <row r="132" spans="1:43" ht="20.100000000000001" customHeight="1" x14ac:dyDescent="0.2">
      <c r="A132" s="28" t="s">
        <v>183</v>
      </c>
      <c r="B132" s="16" t="s">
        <v>542</v>
      </c>
      <c r="C132" s="28" t="s">
        <v>543</v>
      </c>
      <c r="D132" s="26" t="s">
        <v>98</v>
      </c>
      <c r="E132" s="29" t="s">
        <v>122</v>
      </c>
      <c r="F132" s="29" t="s">
        <v>122</v>
      </c>
      <c r="G132" s="29" t="s">
        <v>122</v>
      </c>
      <c r="H132" s="31">
        <v>0.3</v>
      </c>
      <c r="I132" s="31">
        <v>0.3</v>
      </c>
      <c r="J132" s="31">
        <v>0</v>
      </c>
      <c r="K132" s="33">
        <f t="shared" si="52"/>
        <v>0.25794036242799995</v>
      </c>
      <c r="L132" s="31">
        <v>0</v>
      </c>
      <c r="M132" s="31">
        <v>1.3021022686E-2</v>
      </c>
      <c r="N132" s="31">
        <v>0.24009718151999995</v>
      </c>
      <c r="O132" s="31">
        <v>4.822158222E-3</v>
      </c>
      <c r="P132" s="33">
        <f t="shared" si="53"/>
        <v>0.3</v>
      </c>
      <c r="Q132" s="31">
        <v>0</v>
      </c>
      <c r="R132" s="31">
        <v>1.4032609999999999E-2</v>
      </c>
      <c r="S132" s="31">
        <v>0.28134403999999996</v>
      </c>
      <c r="T132" s="31">
        <v>4.62335E-3</v>
      </c>
      <c r="U132" s="46">
        <v>0</v>
      </c>
      <c r="V132" s="46">
        <v>0</v>
      </c>
      <c r="W132" s="46">
        <v>0</v>
      </c>
      <c r="X132" s="22">
        <f t="shared" si="34"/>
        <v>0</v>
      </c>
      <c r="Y132" s="46">
        <v>0</v>
      </c>
      <c r="Z132" s="22">
        <f t="shared" si="35"/>
        <v>0</v>
      </c>
      <c r="AA132" s="46">
        <v>0</v>
      </c>
      <c r="AB132" s="46">
        <v>0</v>
      </c>
      <c r="AC132" s="46">
        <v>0</v>
      </c>
      <c r="AD132" s="46">
        <v>0</v>
      </c>
      <c r="AE132" s="46">
        <v>0</v>
      </c>
      <c r="AF132" s="31">
        <v>0</v>
      </c>
      <c r="AG132" s="33">
        <f t="shared" si="48"/>
        <v>0.3</v>
      </c>
      <c r="AH132" s="33">
        <f t="shared" si="49"/>
        <v>0.3</v>
      </c>
      <c r="AI132" s="31">
        <v>0</v>
      </c>
      <c r="AJ132" s="31">
        <v>0</v>
      </c>
      <c r="AK132" s="31">
        <v>0</v>
      </c>
      <c r="AL132" s="31">
        <v>0</v>
      </c>
      <c r="AM132" s="31">
        <v>0</v>
      </c>
      <c r="AN132" s="31">
        <v>0</v>
      </c>
      <c r="AO132" s="22">
        <f t="shared" si="50"/>
        <v>0.3</v>
      </c>
      <c r="AP132" s="22">
        <f t="shared" si="51"/>
        <v>0.3</v>
      </c>
      <c r="AQ132" s="34"/>
    </row>
    <row r="133" spans="1:43" ht="20.100000000000001" customHeight="1" x14ac:dyDescent="0.2">
      <c r="A133" s="28" t="s">
        <v>184</v>
      </c>
      <c r="B133" s="16" t="s">
        <v>544</v>
      </c>
      <c r="C133" s="28" t="s">
        <v>545</v>
      </c>
      <c r="D133" s="26" t="s">
        <v>98</v>
      </c>
      <c r="E133" s="29" t="s">
        <v>122</v>
      </c>
      <c r="F133" s="29" t="s">
        <v>122</v>
      </c>
      <c r="G133" s="29" t="s">
        <v>122</v>
      </c>
      <c r="H133" s="31">
        <v>0.3</v>
      </c>
      <c r="I133" s="31">
        <v>0.3</v>
      </c>
      <c r="J133" s="31">
        <v>0</v>
      </c>
      <c r="K133" s="33">
        <f t="shared" si="52"/>
        <v>0.33882046494800006</v>
      </c>
      <c r="L133" s="31">
        <v>0</v>
      </c>
      <c r="M133" s="31">
        <v>1.4636016401999999E-2</v>
      </c>
      <c r="N133" s="31">
        <v>0.31936229032400004</v>
      </c>
      <c r="O133" s="31">
        <v>4.822158222E-3</v>
      </c>
      <c r="P133" s="33">
        <f t="shared" si="53"/>
        <v>0.3</v>
      </c>
      <c r="Q133" s="31">
        <v>0</v>
      </c>
      <c r="R133" s="31">
        <v>1.4032609999999999E-2</v>
      </c>
      <c r="S133" s="31">
        <v>0.28134403999999996</v>
      </c>
      <c r="T133" s="31">
        <v>4.62335E-3</v>
      </c>
      <c r="U133" s="46">
        <v>0</v>
      </c>
      <c r="V133" s="46">
        <v>0</v>
      </c>
      <c r="W133" s="46">
        <v>0</v>
      </c>
      <c r="X133" s="22">
        <f t="shared" si="34"/>
        <v>0</v>
      </c>
      <c r="Y133" s="46">
        <v>0</v>
      </c>
      <c r="Z133" s="22">
        <f t="shared" si="35"/>
        <v>0</v>
      </c>
      <c r="AA133" s="46">
        <v>0</v>
      </c>
      <c r="AB133" s="46">
        <v>0</v>
      </c>
      <c r="AC133" s="46">
        <v>0</v>
      </c>
      <c r="AD133" s="46">
        <v>0</v>
      </c>
      <c r="AE133" s="46">
        <v>0</v>
      </c>
      <c r="AF133" s="21">
        <f>SUM(AF134:AF158)</f>
        <v>0</v>
      </c>
      <c r="AG133" s="33">
        <f t="shared" si="48"/>
        <v>0.3</v>
      </c>
      <c r="AH133" s="33">
        <f t="shared" si="49"/>
        <v>0.3</v>
      </c>
      <c r="AI133" s="31">
        <v>0</v>
      </c>
      <c r="AJ133" s="31">
        <v>0</v>
      </c>
      <c r="AK133" s="31">
        <v>0</v>
      </c>
      <c r="AL133" s="31">
        <v>0</v>
      </c>
      <c r="AM133" s="31">
        <v>0</v>
      </c>
      <c r="AN133" s="31">
        <v>0</v>
      </c>
      <c r="AO133" s="22">
        <f t="shared" si="50"/>
        <v>0.3</v>
      </c>
      <c r="AP133" s="22">
        <f t="shared" si="51"/>
        <v>0.3</v>
      </c>
      <c r="AQ133" s="34"/>
    </row>
    <row r="134" spans="1:43" ht="20.100000000000001" customHeight="1" x14ac:dyDescent="0.2">
      <c r="A134" s="28" t="s">
        <v>185</v>
      </c>
      <c r="B134" s="16" t="s">
        <v>546</v>
      </c>
      <c r="C134" s="28" t="s">
        <v>547</v>
      </c>
      <c r="D134" s="26" t="s">
        <v>98</v>
      </c>
      <c r="E134" s="29" t="s">
        <v>122</v>
      </c>
      <c r="F134" s="29" t="s">
        <v>122</v>
      </c>
      <c r="G134" s="29" t="s">
        <v>122</v>
      </c>
      <c r="H134" s="31">
        <v>0.3</v>
      </c>
      <c r="I134" s="31">
        <v>0.3</v>
      </c>
      <c r="J134" s="31">
        <v>0</v>
      </c>
      <c r="K134" s="33">
        <f t="shared" si="52"/>
        <v>0.25794036242799995</v>
      </c>
      <c r="L134" s="31">
        <v>0</v>
      </c>
      <c r="M134" s="31">
        <v>1.3021022686E-2</v>
      </c>
      <c r="N134" s="31">
        <v>0.24009718151999995</v>
      </c>
      <c r="O134" s="31">
        <v>4.822158222E-3</v>
      </c>
      <c r="P134" s="33">
        <f t="shared" si="53"/>
        <v>0.3</v>
      </c>
      <c r="Q134" s="31">
        <v>0</v>
      </c>
      <c r="R134" s="31">
        <v>1.4032609999999999E-2</v>
      </c>
      <c r="S134" s="31">
        <v>0.28134403999999996</v>
      </c>
      <c r="T134" s="31">
        <v>4.62335E-3</v>
      </c>
      <c r="U134" s="46">
        <v>0</v>
      </c>
      <c r="V134" s="46">
        <v>0</v>
      </c>
      <c r="W134" s="46">
        <v>0</v>
      </c>
      <c r="X134" s="22">
        <f t="shared" si="34"/>
        <v>0</v>
      </c>
      <c r="Y134" s="46">
        <v>0</v>
      </c>
      <c r="Z134" s="22">
        <f t="shared" si="35"/>
        <v>0</v>
      </c>
      <c r="AA134" s="46">
        <v>0</v>
      </c>
      <c r="AB134" s="46">
        <v>0</v>
      </c>
      <c r="AC134" s="46">
        <v>0</v>
      </c>
      <c r="AD134" s="46">
        <v>0</v>
      </c>
      <c r="AE134" s="46">
        <v>0</v>
      </c>
      <c r="AF134" s="31">
        <v>0</v>
      </c>
      <c r="AG134" s="33">
        <f t="shared" si="48"/>
        <v>0.3</v>
      </c>
      <c r="AH134" s="33">
        <f t="shared" si="49"/>
        <v>0.3</v>
      </c>
      <c r="AI134" s="31">
        <v>0</v>
      </c>
      <c r="AJ134" s="31">
        <v>0</v>
      </c>
      <c r="AK134" s="31">
        <v>0</v>
      </c>
      <c r="AL134" s="31">
        <v>0</v>
      </c>
      <c r="AM134" s="31">
        <v>0</v>
      </c>
      <c r="AN134" s="31">
        <v>0</v>
      </c>
      <c r="AO134" s="22">
        <f t="shared" si="50"/>
        <v>0.3</v>
      </c>
      <c r="AP134" s="22">
        <f t="shared" si="51"/>
        <v>0.3</v>
      </c>
      <c r="AQ134" s="34"/>
    </row>
    <row r="135" spans="1:43" ht="20.100000000000001" customHeight="1" x14ac:dyDescent="0.2">
      <c r="A135" s="28" t="s">
        <v>186</v>
      </c>
      <c r="B135" s="16" t="s">
        <v>548</v>
      </c>
      <c r="C135" s="28" t="s">
        <v>549</v>
      </c>
      <c r="D135" s="26" t="s">
        <v>98</v>
      </c>
      <c r="E135" s="29" t="s">
        <v>122</v>
      </c>
      <c r="F135" s="29" t="s">
        <v>122</v>
      </c>
      <c r="G135" s="29" t="s">
        <v>122</v>
      </c>
      <c r="H135" s="31">
        <v>0.3</v>
      </c>
      <c r="I135" s="31">
        <v>0.3</v>
      </c>
      <c r="J135" s="31">
        <v>0</v>
      </c>
      <c r="K135" s="33">
        <f t="shared" si="52"/>
        <v>0.20203940901199999</v>
      </c>
      <c r="L135" s="31">
        <v>0</v>
      </c>
      <c r="M135" s="31">
        <v>1.0585490440000001E-2</v>
      </c>
      <c r="N135" s="31">
        <v>0.18663176034999998</v>
      </c>
      <c r="O135" s="31">
        <v>4.822158222E-3</v>
      </c>
      <c r="P135" s="33">
        <f t="shared" si="53"/>
        <v>0.3</v>
      </c>
      <c r="Q135" s="31">
        <v>0</v>
      </c>
      <c r="R135" s="31">
        <v>1.4032609999999999E-2</v>
      </c>
      <c r="S135" s="31">
        <v>0.28134403999999996</v>
      </c>
      <c r="T135" s="31">
        <v>4.62335E-3</v>
      </c>
      <c r="U135" s="46">
        <v>0</v>
      </c>
      <c r="V135" s="46">
        <v>0</v>
      </c>
      <c r="W135" s="46">
        <v>0</v>
      </c>
      <c r="X135" s="22">
        <f t="shared" si="34"/>
        <v>0</v>
      </c>
      <c r="Y135" s="46">
        <v>0</v>
      </c>
      <c r="Z135" s="22">
        <f t="shared" si="35"/>
        <v>0</v>
      </c>
      <c r="AA135" s="46">
        <v>0</v>
      </c>
      <c r="AB135" s="46">
        <v>0</v>
      </c>
      <c r="AC135" s="46">
        <v>0</v>
      </c>
      <c r="AD135" s="46">
        <v>0</v>
      </c>
      <c r="AE135" s="46">
        <v>0</v>
      </c>
      <c r="AF135" s="21">
        <f>SUM(AF143:AF160)</f>
        <v>0</v>
      </c>
      <c r="AG135" s="33">
        <f t="shared" si="48"/>
        <v>0.3</v>
      </c>
      <c r="AH135" s="33">
        <f t="shared" si="49"/>
        <v>0.3</v>
      </c>
      <c r="AI135" s="31">
        <v>0</v>
      </c>
      <c r="AJ135" s="31">
        <v>0</v>
      </c>
      <c r="AK135" s="31">
        <v>0</v>
      </c>
      <c r="AL135" s="31">
        <v>0</v>
      </c>
      <c r="AM135" s="31">
        <v>0</v>
      </c>
      <c r="AN135" s="31">
        <v>0</v>
      </c>
      <c r="AO135" s="22">
        <f t="shared" si="50"/>
        <v>0.3</v>
      </c>
      <c r="AP135" s="22">
        <f t="shared" si="51"/>
        <v>0.3</v>
      </c>
      <c r="AQ135" s="34"/>
    </row>
    <row r="136" spans="1:43" ht="20.100000000000001" customHeight="1" x14ac:dyDescent="0.2">
      <c r="A136" s="28" t="s">
        <v>550</v>
      </c>
      <c r="B136" s="16" t="s">
        <v>551</v>
      </c>
      <c r="C136" s="28" t="s">
        <v>552</v>
      </c>
      <c r="D136" s="29" t="s">
        <v>98</v>
      </c>
      <c r="E136" s="29" t="s">
        <v>122</v>
      </c>
      <c r="F136" s="29" t="s">
        <v>122</v>
      </c>
      <c r="G136" s="29" t="s">
        <v>122</v>
      </c>
      <c r="H136" s="36">
        <v>0.7</v>
      </c>
      <c r="I136" s="36">
        <v>0.7</v>
      </c>
      <c r="J136" s="31">
        <v>0</v>
      </c>
      <c r="K136" s="33">
        <f t="shared" si="52"/>
        <v>0.7</v>
      </c>
      <c r="L136" s="31">
        <v>7.9288499999999994E-3</v>
      </c>
      <c r="M136" s="31">
        <v>0.10118108000000008</v>
      </c>
      <c r="N136" s="31">
        <v>0.57229244999999995</v>
      </c>
      <c r="O136" s="31">
        <v>1.8597619999999999E-2</v>
      </c>
      <c r="P136" s="33">
        <f t="shared" si="53"/>
        <v>0.7</v>
      </c>
      <c r="Q136" s="31">
        <v>7.9288499999999994E-3</v>
      </c>
      <c r="R136" s="31">
        <v>0.10118108000000008</v>
      </c>
      <c r="S136" s="31">
        <v>0.57229244999999995</v>
      </c>
      <c r="T136" s="31">
        <v>1.8597619999999999E-2</v>
      </c>
      <c r="U136" s="46">
        <v>0</v>
      </c>
      <c r="V136" s="46">
        <v>0</v>
      </c>
      <c r="W136" s="46">
        <v>0</v>
      </c>
      <c r="X136" s="22">
        <f t="shared" si="34"/>
        <v>0</v>
      </c>
      <c r="Y136" s="46">
        <v>0</v>
      </c>
      <c r="Z136" s="22">
        <f t="shared" si="35"/>
        <v>0</v>
      </c>
      <c r="AA136" s="46">
        <v>0</v>
      </c>
      <c r="AB136" s="46">
        <v>0</v>
      </c>
      <c r="AC136" s="46">
        <v>0</v>
      </c>
      <c r="AD136" s="46">
        <v>0</v>
      </c>
      <c r="AE136" s="46">
        <v>0</v>
      </c>
      <c r="AF136" s="31">
        <v>0</v>
      </c>
      <c r="AG136" s="33">
        <f t="shared" si="48"/>
        <v>0.7</v>
      </c>
      <c r="AH136" s="33">
        <f t="shared" si="49"/>
        <v>0.7</v>
      </c>
      <c r="AI136" s="31">
        <v>0</v>
      </c>
      <c r="AJ136" s="31">
        <v>0</v>
      </c>
      <c r="AK136" s="31">
        <v>0</v>
      </c>
      <c r="AL136" s="31">
        <v>0</v>
      </c>
      <c r="AM136" s="31">
        <v>0</v>
      </c>
      <c r="AN136" s="31">
        <v>0</v>
      </c>
      <c r="AO136" s="22">
        <f t="shared" si="50"/>
        <v>0.7</v>
      </c>
      <c r="AP136" s="22">
        <f t="shared" si="51"/>
        <v>0.7</v>
      </c>
      <c r="AQ136" s="34"/>
    </row>
    <row r="137" spans="1:43" ht="20.100000000000001" customHeight="1" x14ac:dyDescent="0.2">
      <c r="A137" s="28" t="s">
        <v>553</v>
      </c>
      <c r="B137" s="16" t="s">
        <v>554</v>
      </c>
      <c r="C137" s="28" t="s">
        <v>555</v>
      </c>
      <c r="D137" s="29" t="s">
        <v>98</v>
      </c>
      <c r="E137" s="29" t="s">
        <v>122</v>
      </c>
      <c r="F137" s="29" t="s">
        <v>122</v>
      </c>
      <c r="G137" s="29" t="s">
        <v>122</v>
      </c>
      <c r="H137" s="36">
        <v>0.7</v>
      </c>
      <c r="I137" s="36">
        <v>0.7</v>
      </c>
      <c r="J137" s="31">
        <v>0</v>
      </c>
      <c r="K137" s="33">
        <f t="shared" si="52"/>
        <v>0.7</v>
      </c>
      <c r="L137" s="31">
        <v>7.9288499999999994E-3</v>
      </c>
      <c r="M137" s="31">
        <v>0.10118108000000008</v>
      </c>
      <c r="N137" s="31">
        <v>0.57229244999999995</v>
      </c>
      <c r="O137" s="31">
        <v>1.8597619999999999E-2</v>
      </c>
      <c r="P137" s="33">
        <f t="shared" si="53"/>
        <v>0.7</v>
      </c>
      <c r="Q137" s="31">
        <v>7.9288499999999994E-3</v>
      </c>
      <c r="R137" s="31">
        <v>0.10118108000000008</v>
      </c>
      <c r="S137" s="31">
        <v>0.57229244999999995</v>
      </c>
      <c r="T137" s="31">
        <v>1.8597619999999999E-2</v>
      </c>
      <c r="U137" s="46">
        <v>0</v>
      </c>
      <c r="V137" s="46">
        <v>0</v>
      </c>
      <c r="W137" s="46">
        <v>0</v>
      </c>
      <c r="X137" s="22">
        <f t="shared" si="34"/>
        <v>0</v>
      </c>
      <c r="Y137" s="46">
        <v>0</v>
      </c>
      <c r="Z137" s="22">
        <f t="shared" si="35"/>
        <v>0</v>
      </c>
      <c r="AA137" s="46">
        <v>0</v>
      </c>
      <c r="AB137" s="46">
        <v>0</v>
      </c>
      <c r="AC137" s="46">
        <v>0</v>
      </c>
      <c r="AD137" s="46">
        <v>0</v>
      </c>
      <c r="AE137" s="46">
        <v>0</v>
      </c>
      <c r="AF137" s="31">
        <v>0</v>
      </c>
      <c r="AG137" s="33">
        <f t="shared" si="48"/>
        <v>0.7</v>
      </c>
      <c r="AH137" s="33">
        <f t="shared" si="49"/>
        <v>0.7</v>
      </c>
      <c r="AI137" s="31">
        <v>0</v>
      </c>
      <c r="AJ137" s="31">
        <v>0</v>
      </c>
      <c r="AK137" s="31">
        <v>0</v>
      </c>
      <c r="AL137" s="31">
        <v>0</v>
      </c>
      <c r="AM137" s="31">
        <v>0</v>
      </c>
      <c r="AN137" s="31">
        <v>0</v>
      </c>
      <c r="AO137" s="22">
        <f t="shared" si="50"/>
        <v>0.7</v>
      </c>
      <c r="AP137" s="22">
        <f t="shared" si="51"/>
        <v>0.7</v>
      </c>
      <c r="AQ137" s="34"/>
    </row>
    <row r="138" spans="1:43" ht="20.100000000000001" customHeight="1" x14ac:dyDescent="0.2">
      <c r="A138" s="28" t="s">
        <v>556</v>
      </c>
      <c r="B138" s="16" t="s">
        <v>975</v>
      </c>
      <c r="C138" s="28" t="s">
        <v>557</v>
      </c>
      <c r="D138" s="29" t="s">
        <v>98</v>
      </c>
      <c r="E138" s="29" t="s">
        <v>122</v>
      </c>
      <c r="F138" s="29" t="s">
        <v>122</v>
      </c>
      <c r="G138" s="29" t="s">
        <v>122</v>
      </c>
      <c r="H138" s="36">
        <v>0.6</v>
      </c>
      <c r="I138" s="36">
        <v>0.6</v>
      </c>
      <c r="J138" s="31">
        <v>0</v>
      </c>
      <c r="K138" s="33">
        <f t="shared" si="52"/>
        <v>0.6</v>
      </c>
      <c r="L138" s="31">
        <v>8.8690899999999996E-3</v>
      </c>
      <c r="M138" s="31">
        <v>0.16015450000000003</v>
      </c>
      <c r="N138" s="31">
        <v>0.40919965000000003</v>
      </c>
      <c r="O138" s="31">
        <v>2.1776759999999999E-2</v>
      </c>
      <c r="P138" s="33">
        <f t="shared" si="53"/>
        <v>0.6</v>
      </c>
      <c r="Q138" s="31">
        <v>8.8690899999999996E-3</v>
      </c>
      <c r="R138" s="31">
        <v>0.16015450000000003</v>
      </c>
      <c r="S138" s="31">
        <v>0.40919965000000003</v>
      </c>
      <c r="T138" s="31">
        <v>2.1776759999999999E-2</v>
      </c>
      <c r="U138" s="46">
        <v>0</v>
      </c>
      <c r="V138" s="46">
        <v>0</v>
      </c>
      <c r="W138" s="46">
        <v>0</v>
      </c>
      <c r="X138" s="22">
        <f t="shared" si="34"/>
        <v>0</v>
      </c>
      <c r="Y138" s="46">
        <v>0</v>
      </c>
      <c r="Z138" s="22">
        <f t="shared" si="35"/>
        <v>0</v>
      </c>
      <c r="AA138" s="46">
        <v>0</v>
      </c>
      <c r="AB138" s="46">
        <v>0</v>
      </c>
      <c r="AC138" s="46">
        <v>0</v>
      </c>
      <c r="AD138" s="46">
        <v>0</v>
      </c>
      <c r="AE138" s="46">
        <v>0</v>
      </c>
      <c r="AF138" s="31">
        <v>0</v>
      </c>
      <c r="AG138" s="33">
        <f t="shared" si="48"/>
        <v>0.6</v>
      </c>
      <c r="AH138" s="33">
        <f t="shared" si="49"/>
        <v>0.6</v>
      </c>
      <c r="AI138" s="31">
        <v>0</v>
      </c>
      <c r="AJ138" s="31">
        <v>0</v>
      </c>
      <c r="AK138" s="31">
        <v>0</v>
      </c>
      <c r="AL138" s="31">
        <v>0</v>
      </c>
      <c r="AM138" s="31">
        <v>0</v>
      </c>
      <c r="AN138" s="31">
        <v>0</v>
      </c>
      <c r="AO138" s="22">
        <f t="shared" si="50"/>
        <v>0.6</v>
      </c>
      <c r="AP138" s="22">
        <f t="shared" si="51"/>
        <v>0.6</v>
      </c>
      <c r="AQ138" s="34"/>
    </row>
    <row r="139" spans="1:43" ht="20.100000000000001" customHeight="1" x14ac:dyDescent="0.2">
      <c r="A139" s="28" t="s">
        <v>558</v>
      </c>
      <c r="B139" s="16" t="s">
        <v>976</v>
      </c>
      <c r="C139" s="28" t="s">
        <v>559</v>
      </c>
      <c r="D139" s="29" t="s">
        <v>98</v>
      </c>
      <c r="E139" s="29" t="s">
        <v>122</v>
      </c>
      <c r="F139" s="29" t="s">
        <v>122</v>
      </c>
      <c r="G139" s="29" t="s">
        <v>122</v>
      </c>
      <c r="H139" s="36">
        <v>0.6</v>
      </c>
      <c r="I139" s="36">
        <v>0.6</v>
      </c>
      <c r="J139" s="31">
        <v>0</v>
      </c>
      <c r="K139" s="33">
        <f t="shared" si="52"/>
        <v>0.6</v>
      </c>
      <c r="L139" s="31">
        <v>8.8690899999999996E-3</v>
      </c>
      <c r="M139" s="31">
        <v>0.16015450000000003</v>
      </c>
      <c r="N139" s="31">
        <v>0.40919965000000003</v>
      </c>
      <c r="O139" s="31">
        <v>2.1776759999999999E-2</v>
      </c>
      <c r="P139" s="33">
        <f t="shared" si="53"/>
        <v>0.6</v>
      </c>
      <c r="Q139" s="31">
        <v>8.8690899999999996E-3</v>
      </c>
      <c r="R139" s="31">
        <v>0.16015450000000003</v>
      </c>
      <c r="S139" s="31">
        <v>0.40919965000000003</v>
      </c>
      <c r="T139" s="31">
        <v>2.1776759999999999E-2</v>
      </c>
      <c r="U139" s="46">
        <v>0</v>
      </c>
      <c r="V139" s="46">
        <v>0</v>
      </c>
      <c r="W139" s="46">
        <v>0</v>
      </c>
      <c r="X139" s="22">
        <f t="shared" si="34"/>
        <v>0</v>
      </c>
      <c r="Y139" s="46">
        <v>0</v>
      </c>
      <c r="Z139" s="22">
        <f t="shared" si="35"/>
        <v>0</v>
      </c>
      <c r="AA139" s="46">
        <v>0</v>
      </c>
      <c r="AB139" s="46">
        <v>0</v>
      </c>
      <c r="AC139" s="46">
        <v>0</v>
      </c>
      <c r="AD139" s="46">
        <v>0</v>
      </c>
      <c r="AE139" s="46">
        <v>0</v>
      </c>
      <c r="AF139" s="31">
        <v>0</v>
      </c>
      <c r="AG139" s="33">
        <f t="shared" si="48"/>
        <v>0.6</v>
      </c>
      <c r="AH139" s="33">
        <f t="shared" si="49"/>
        <v>0.6</v>
      </c>
      <c r="AI139" s="31">
        <v>0</v>
      </c>
      <c r="AJ139" s="31">
        <v>0</v>
      </c>
      <c r="AK139" s="31">
        <v>0</v>
      </c>
      <c r="AL139" s="31">
        <v>0</v>
      </c>
      <c r="AM139" s="31">
        <v>0</v>
      </c>
      <c r="AN139" s="31">
        <v>0</v>
      </c>
      <c r="AO139" s="22">
        <f t="shared" si="50"/>
        <v>0.6</v>
      </c>
      <c r="AP139" s="22">
        <f t="shared" si="51"/>
        <v>0.6</v>
      </c>
      <c r="AQ139" s="34"/>
    </row>
    <row r="140" spans="1:43" ht="20.100000000000001" customHeight="1" x14ac:dyDescent="0.2">
      <c r="A140" s="28" t="s">
        <v>560</v>
      </c>
      <c r="B140" s="16" t="s">
        <v>977</v>
      </c>
      <c r="C140" s="28" t="s">
        <v>561</v>
      </c>
      <c r="D140" s="29" t="s">
        <v>98</v>
      </c>
      <c r="E140" s="29" t="s">
        <v>122</v>
      </c>
      <c r="F140" s="29" t="s">
        <v>122</v>
      </c>
      <c r="G140" s="29" t="s">
        <v>122</v>
      </c>
      <c r="H140" s="36">
        <v>0.6</v>
      </c>
      <c r="I140" s="36">
        <v>0.6</v>
      </c>
      <c r="J140" s="31">
        <v>0</v>
      </c>
      <c r="K140" s="33">
        <f t="shared" si="52"/>
        <v>0.6</v>
      </c>
      <c r="L140" s="31">
        <v>8.8690899999999996E-3</v>
      </c>
      <c r="M140" s="31">
        <v>0.16015450000000003</v>
      </c>
      <c r="N140" s="31">
        <v>0.40919965000000003</v>
      </c>
      <c r="O140" s="31">
        <v>2.1776759999999999E-2</v>
      </c>
      <c r="P140" s="33">
        <f t="shared" si="53"/>
        <v>0.6</v>
      </c>
      <c r="Q140" s="31">
        <v>8.8690899999999996E-3</v>
      </c>
      <c r="R140" s="31">
        <v>0.16015450000000003</v>
      </c>
      <c r="S140" s="31">
        <v>0.40919965000000003</v>
      </c>
      <c r="T140" s="31">
        <v>2.1776759999999999E-2</v>
      </c>
      <c r="U140" s="46">
        <v>0</v>
      </c>
      <c r="V140" s="46">
        <v>0</v>
      </c>
      <c r="W140" s="46">
        <v>0</v>
      </c>
      <c r="X140" s="22">
        <f t="shared" si="34"/>
        <v>0</v>
      </c>
      <c r="Y140" s="46">
        <v>0</v>
      </c>
      <c r="Z140" s="22">
        <f t="shared" si="35"/>
        <v>0</v>
      </c>
      <c r="AA140" s="46">
        <v>0</v>
      </c>
      <c r="AB140" s="46">
        <v>0</v>
      </c>
      <c r="AC140" s="46">
        <v>0</v>
      </c>
      <c r="AD140" s="46">
        <v>0</v>
      </c>
      <c r="AE140" s="46">
        <v>0</v>
      </c>
      <c r="AF140" s="31">
        <v>0</v>
      </c>
      <c r="AG140" s="33">
        <f t="shared" si="48"/>
        <v>0.6</v>
      </c>
      <c r="AH140" s="33">
        <f t="shared" si="49"/>
        <v>0.6</v>
      </c>
      <c r="AI140" s="31">
        <v>0</v>
      </c>
      <c r="AJ140" s="31">
        <v>0</v>
      </c>
      <c r="AK140" s="31">
        <v>0</v>
      </c>
      <c r="AL140" s="31">
        <v>0</v>
      </c>
      <c r="AM140" s="31">
        <v>0</v>
      </c>
      <c r="AN140" s="31">
        <v>0</v>
      </c>
      <c r="AO140" s="22">
        <f t="shared" si="50"/>
        <v>0.6</v>
      </c>
      <c r="AP140" s="22">
        <f t="shared" si="51"/>
        <v>0.6</v>
      </c>
      <c r="AQ140" s="34"/>
    </row>
    <row r="141" spans="1:43" ht="20.100000000000001" customHeight="1" x14ac:dyDescent="0.2">
      <c r="A141" s="28" t="s">
        <v>562</v>
      </c>
      <c r="B141" s="16" t="s">
        <v>978</v>
      </c>
      <c r="C141" s="28" t="s">
        <v>563</v>
      </c>
      <c r="D141" s="29" t="s">
        <v>98</v>
      </c>
      <c r="E141" s="29" t="s">
        <v>122</v>
      </c>
      <c r="F141" s="29" t="s">
        <v>122</v>
      </c>
      <c r="G141" s="29" t="s">
        <v>122</v>
      </c>
      <c r="H141" s="36">
        <v>0.6</v>
      </c>
      <c r="I141" s="36">
        <v>0.6</v>
      </c>
      <c r="J141" s="31">
        <v>0</v>
      </c>
      <c r="K141" s="33">
        <f t="shared" si="52"/>
        <v>0.6</v>
      </c>
      <c r="L141" s="31">
        <v>8.8690899999999996E-3</v>
      </c>
      <c r="M141" s="31">
        <v>0.16015450000000003</v>
      </c>
      <c r="N141" s="31">
        <v>0.40919965000000003</v>
      </c>
      <c r="O141" s="31">
        <v>2.1776759999999999E-2</v>
      </c>
      <c r="P141" s="33">
        <f t="shared" si="53"/>
        <v>0.6</v>
      </c>
      <c r="Q141" s="31">
        <v>8.8690899999999996E-3</v>
      </c>
      <c r="R141" s="31">
        <v>0.16015450000000003</v>
      </c>
      <c r="S141" s="31">
        <v>0.40919965000000003</v>
      </c>
      <c r="T141" s="31">
        <v>2.1776759999999999E-2</v>
      </c>
      <c r="U141" s="46">
        <v>0</v>
      </c>
      <c r="V141" s="46">
        <v>0</v>
      </c>
      <c r="W141" s="46">
        <v>0</v>
      </c>
      <c r="X141" s="22">
        <f t="shared" si="34"/>
        <v>0</v>
      </c>
      <c r="Y141" s="46">
        <v>0</v>
      </c>
      <c r="Z141" s="22">
        <f t="shared" si="35"/>
        <v>0</v>
      </c>
      <c r="AA141" s="46">
        <v>0</v>
      </c>
      <c r="AB141" s="46">
        <v>0</v>
      </c>
      <c r="AC141" s="46">
        <v>0</v>
      </c>
      <c r="AD141" s="46">
        <v>0</v>
      </c>
      <c r="AE141" s="46">
        <v>0</v>
      </c>
      <c r="AF141" s="31">
        <v>0</v>
      </c>
      <c r="AG141" s="33">
        <f t="shared" si="48"/>
        <v>0.6</v>
      </c>
      <c r="AH141" s="33">
        <f t="shared" si="49"/>
        <v>0.6</v>
      </c>
      <c r="AI141" s="31">
        <v>0</v>
      </c>
      <c r="AJ141" s="31">
        <v>0</v>
      </c>
      <c r="AK141" s="31">
        <v>0</v>
      </c>
      <c r="AL141" s="31">
        <v>0</v>
      </c>
      <c r="AM141" s="31">
        <v>0</v>
      </c>
      <c r="AN141" s="31">
        <v>0</v>
      </c>
      <c r="AO141" s="22">
        <f t="shared" si="50"/>
        <v>0.6</v>
      </c>
      <c r="AP141" s="22">
        <f t="shared" si="51"/>
        <v>0.6</v>
      </c>
      <c r="AQ141" s="34"/>
    </row>
    <row r="142" spans="1:43" ht="20.100000000000001" customHeight="1" x14ac:dyDescent="0.2">
      <c r="A142" s="28" t="s">
        <v>564</v>
      </c>
      <c r="B142" s="16" t="s">
        <v>565</v>
      </c>
      <c r="C142" s="59" t="s">
        <v>566</v>
      </c>
      <c r="D142" s="29" t="s">
        <v>98</v>
      </c>
      <c r="E142" s="29" t="s">
        <v>122</v>
      </c>
      <c r="F142" s="29" t="s">
        <v>122</v>
      </c>
      <c r="G142" s="29" t="s">
        <v>122</v>
      </c>
      <c r="H142" s="36">
        <f>9-4.1615820551456</f>
        <v>4.8384179448543998</v>
      </c>
      <c r="I142" s="36">
        <v>4.8384179448543998</v>
      </c>
      <c r="J142" s="31">
        <v>0</v>
      </c>
      <c r="K142" s="33">
        <f t="shared" si="52"/>
        <v>4.8384179448543998</v>
      </c>
      <c r="L142" s="31">
        <v>0.01</v>
      </c>
      <c r="M142" s="31">
        <v>1.5</v>
      </c>
      <c r="N142" s="31">
        <f>7-4.1615820551456</f>
        <v>2.8384179448543998</v>
      </c>
      <c r="O142" s="31">
        <v>0.49</v>
      </c>
      <c r="P142" s="33">
        <f t="shared" si="53"/>
        <v>4.8384179448543998</v>
      </c>
      <c r="Q142" s="31">
        <v>0.01</v>
      </c>
      <c r="R142" s="31">
        <v>1.5</v>
      </c>
      <c r="S142" s="31">
        <f>7-4.1615820551456</f>
        <v>2.8384179448543998</v>
      </c>
      <c r="T142" s="31">
        <v>0.49</v>
      </c>
      <c r="U142" s="46">
        <v>0</v>
      </c>
      <c r="V142" s="46">
        <v>0</v>
      </c>
      <c r="W142" s="46">
        <v>0</v>
      </c>
      <c r="X142" s="22">
        <f t="shared" si="34"/>
        <v>0</v>
      </c>
      <c r="Y142" s="46">
        <v>0</v>
      </c>
      <c r="Z142" s="22">
        <f t="shared" si="35"/>
        <v>0</v>
      </c>
      <c r="AA142" s="46">
        <v>0</v>
      </c>
      <c r="AB142" s="46">
        <v>0</v>
      </c>
      <c r="AC142" s="46">
        <v>0</v>
      </c>
      <c r="AD142" s="46">
        <v>0</v>
      </c>
      <c r="AE142" s="46">
        <v>0</v>
      </c>
      <c r="AF142" s="31">
        <v>0</v>
      </c>
      <c r="AG142" s="33">
        <f t="shared" si="48"/>
        <v>4.8384179448543998</v>
      </c>
      <c r="AH142" s="33">
        <f t="shared" si="49"/>
        <v>4.8384179448543998</v>
      </c>
      <c r="AI142" s="31">
        <v>0</v>
      </c>
      <c r="AJ142" s="31">
        <v>0</v>
      </c>
      <c r="AK142" s="31">
        <v>0</v>
      </c>
      <c r="AL142" s="31">
        <v>0</v>
      </c>
      <c r="AM142" s="31">
        <v>0</v>
      </c>
      <c r="AN142" s="31">
        <v>0</v>
      </c>
      <c r="AO142" s="22">
        <f t="shared" si="50"/>
        <v>4.8384179448543998</v>
      </c>
      <c r="AP142" s="22">
        <f t="shared" si="51"/>
        <v>4.8384179448543998</v>
      </c>
      <c r="AQ142" s="34"/>
    </row>
    <row r="143" spans="1:43" ht="20.100000000000001" customHeight="1" x14ac:dyDescent="0.2">
      <c r="A143" s="28" t="s">
        <v>268</v>
      </c>
      <c r="B143" s="16" t="s">
        <v>269</v>
      </c>
      <c r="C143" s="28" t="s">
        <v>270</v>
      </c>
      <c r="D143" s="26" t="s">
        <v>98</v>
      </c>
      <c r="E143" s="29" t="s">
        <v>122</v>
      </c>
      <c r="F143" s="29" t="s">
        <v>122</v>
      </c>
      <c r="G143" s="29" t="s">
        <v>122</v>
      </c>
      <c r="H143" s="31">
        <v>0.70855758333333341</v>
      </c>
      <c r="I143" s="31">
        <v>0.70855758333333341</v>
      </c>
      <c r="J143" s="31">
        <v>0</v>
      </c>
      <c r="K143" s="31">
        <v>3.8915030000000002</v>
      </c>
      <c r="L143" s="31">
        <v>6.0939999999999996E-3</v>
      </c>
      <c r="M143" s="31">
        <v>0.499946</v>
      </c>
      <c r="N143" s="31">
        <v>3.329037</v>
      </c>
      <c r="O143" s="31">
        <v>5.6425999999999997E-2</v>
      </c>
      <c r="P143" s="31">
        <v>3.8915030000000002</v>
      </c>
      <c r="Q143" s="31">
        <v>6.0939999999999996E-3</v>
      </c>
      <c r="R143" s="31">
        <v>0.499946</v>
      </c>
      <c r="S143" s="31">
        <v>3.329037</v>
      </c>
      <c r="T143" s="31">
        <v>5.6425999999999997E-2</v>
      </c>
      <c r="U143" s="46">
        <v>0</v>
      </c>
      <c r="V143" s="46">
        <v>0</v>
      </c>
      <c r="W143" s="46">
        <v>0</v>
      </c>
      <c r="X143" s="22">
        <f t="shared" si="34"/>
        <v>0</v>
      </c>
      <c r="Y143" s="46">
        <v>0</v>
      </c>
      <c r="Z143" s="22">
        <f t="shared" si="35"/>
        <v>0</v>
      </c>
      <c r="AA143" s="46">
        <v>0</v>
      </c>
      <c r="AB143" s="46">
        <v>0</v>
      </c>
      <c r="AC143" s="46">
        <v>0</v>
      </c>
      <c r="AD143" s="46">
        <v>0</v>
      </c>
      <c r="AE143" s="46">
        <v>0</v>
      </c>
      <c r="AF143" s="31">
        <v>0</v>
      </c>
      <c r="AG143" s="31">
        <v>3.8915030000000002</v>
      </c>
      <c r="AH143" s="31">
        <v>3.8915030000000002</v>
      </c>
      <c r="AI143" s="31">
        <v>0</v>
      </c>
      <c r="AJ143" s="31">
        <v>0</v>
      </c>
      <c r="AK143" s="31">
        <v>0</v>
      </c>
      <c r="AL143" s="31">
        <v>0</v>
      </c>
      <c r="AM143" s="31">
        <v>0</v>
      </c>
      <c r="AN143" s="31">
        <v>0</v>
      </c>
      <c r="AO143" s="22">
        <f t="shared" si="50"/>
        <v>3.8915030000000002</v>
      </c>
      <c r="AP143" s="22">
        <f t="shared" si="51"/>
        <v>3.8915030000000002</v>
      </c>
      <c r="AQ143" s="34"/>
    </row>
    <row r="144" spans="1:43" ht="20.100000000000001" customHeight="1" x14ac:dyDescent="0.2">
      <c r="A144" s="28" t="s">
        <v>271</v>
      </c>
      <c r="B144" s="16" t="s">
        <v>272</v>
      </c>
      <c r="C144" s="28" t="s">
        <v>273</v>
      </c>
      <c r="D144" s="26" t="s">
        <v>98</v>
      </c>
      <c r="E144" s="29" t="s">
        <v>122</v>
      </c>
      <c r="F144" s="29" t="s">
        <v>122</v>
      </c>
      <c r="G144" s="29" t="s">
        <v>122</v>
      </c>
      <c r="H144" s="31">
        <v>0.8502690833333334</v>
      </c>
      <c r="I144" s="31">
        <v>0.8502690833333334</v>
      </c>
      <c r="J144" s="31">
        <v>0</v>
      </c>
      <c r="K144" s="31">
        <v>4.669804000000001</v>
      </c>
      <c r="L144" s="31">
        <v>7.3130000000000001E-3</v>
      </c>
      <c r="M144" s="31">
        <v>0.599935</v>
      </c>
      <c r="N144" s="31">
        <v>3.9948450000000002</v>
      </c>
      <c r="O144" s="31">
        <v>6.7710999999999993E-2</v>
      </c>
      <c r="P144" s="31">
        <v>4.6698040000000001</v>
      </c>
      <c r="Q144" s="31">
        <v>7.3130000000000001E-3</v>
      </c>
      <c r="R144" s="31">
        <v>0.599935</v>
      </c>
      <c r="S144" s="31">
        <v>3.9948450000000002</v>
      </c>
      <c r="T144" s="31">
        <v>6.7710999999999993E-2</v>
      </c>
      <c r="U144" s="46">
        <v>0</v>
      </c>
      <c r="V144" s="46">
        <v>0</v>
      </c>
      <c r="W144" s="46">
        <v>0</v>
      </c>
      <c r="X144" s="22">
        <f t="shared" si="34"/>
        <v>0</v>
      </c>
      <c r="Y144" s="46">
        <v>0</v>
      </c>
      <c r="Z144" s="22">
        <f t="shared" si="35"/>
        <v>0</v>
      </c>
      <c r="AA144" s="46">
        <v>0</v>
      </c>
      <c r="AB144" s="46">
        <v>0</v>
      </c>
      <c r="AC144" s="46">
        <v>0</v>
      </c>
      <c r="AD144" s="46">
        <v>0</v>
      </c>
      <c r="AE144" s="46">
        <v>0</v>
      </c>
      <c r="AF144" s="31">
        <v>0</v>
      </c>
      <c r="AG144" s="31">
        <v>4.6698040000000001</v>
      </c>
      <c r="AH144" s="31">
        <v>4.6698040000000001</v>
      </c>
      <c r="AI144" s="31">
        <v>0</v>
      </c>
      <c r="AJ144" s="31">
        <v>0</v>
      </c>
      <c r="AK144" s="31">
        <v>0</v>
      </c>
      <c r="AL144" s="31">
        <v>0</v>
      </c>
      <c r="AM144" s="31">
        <v>0</v>
      </c>
      <c r="AN144" s="31">
        <v>0</v>
      </c>
      <c r="AO144" s="22">
        <f t="shared" si="50"/>
        <v>4.6698040000000001</v>
      </c>
      <c r="AP144" s="22">
        <f t="shared" si="51"/>
        <v>4.6698040000000001</v>
      </c>
      <c r="AQ144" s="34"/>
    </row>
    <row r="145" spans="1:43" ht="20.100000000000001" customHeight="1" x14ac:dyDescent="0.2">
      <c r="A145" s="28" t="s">
        <v>274</v>
      </c>
      <c r="B145" s="16" t="s">
        <v>275</v>
      </c>
      <c r="C145" s="28" t="s">
        <v>276</v>
      </c>
      <c r="D145" s="26" t="s">
        <v>98</v>
      </c>
      <c r="E145" s="29" t="s">
        <v>122</v>
      </c>
      <c r="F145" s="29" t="s">
        <v>122</v>
      </c>
      <c r="G145" s="29" t="s">
        <v>122</v>
      </c>
      <c r="H145" s="31">
        <v>1.6943471916666666</v>
      </c>
      <c r="I145" s="31">
        <v>1.6943471916666666</v>
      </c>
      <c r="J145" s="31">
        <v>0</v>
      </c>
      <c r="K145" s="31">
        <v>9.9533020000000008</v>
      </c>
      <c r="L145" s="31">
        <v>2.9798999999999999E-2</v>
      </c>
      <c r="M145" s="31">
        <v>1.5535939999999999</v>
      </c>
      <c r="N145" s="31">
        <v>7.5571099999999998</v>
      </c>
      <c r="O145" s="31">
        <v>0.81279900000000005</v>
      </c>
      <c r="P145" s="31">
        <v>9.9533020000000008</v>
      </c>
      <c r="Q145" s="31">
        <v>2.9798999999999999E-2</v>
      </c>
      <c r="R145" s="31">
        <v>1.5535939999999999</v>
      </c>
      <c r="S145" s="31">
        <v>7.5571099999999998</v>
      </c>
      <c r="T145" s="31">
        <v>0.81279900000000005</v>
      </c>
      <c r="U145" s="46">
        <v>0</v>
      </c>
      <c r="V145" s="46">
        <v>0</v>
      </c>
      <c r="W145" s="46">
        <v>0</v>
      </c>
      <c r="X145" s="22">
        <f t="shared" si="34"/>
        <v>0</v>
      </c>
      <c r="Y145" s="46">
        <v>0</v>
      </c>
      <c r="Z145" s="22">
        <f t="shared" si="35"/>
        <v>0</v>
      </c>
      <c r="AA145" s="46">
        <v>0</v>
      </c>
      <c r="AB145" s="46">
        <v>0</v>
      </c>
      <c r="AC145" s="46">
        <v>0</v>
      </c>
      <c r="AD145" s="46">
        <v>0</v>
      </c>
      <c r="AE145" s="46">
        <v>0</v>
      </c>
      <c r="AF145" s="31">
        <v>0</v>
      </c>
      <c r="AG145" s="31">
        <v>9.9533020000000008</v>
      </c>
      <c r="AH145" s="31">
        <v>9.9533020000000008</v>
      </c>
      <c r="AI145" s="31">
        <v>0</v>
      </c>
      <c r="AJ145" s="31">
        <v>0</v>
      </c>
      <c r="AK145" s="31">
        <v>0</v>
      </c>
      <c r="AL145" s="31">
        <v>0</v>
      </c>
      <c r="AM145" s="31">
        <v>0</v>
      </c>
      <c r="AN145" s="31">
        <v>0</v>
      </c>
      <c r="AO145" s="22">
        <f t="shared" si="50"/>
        <v>9.9533020000000008</v>
      </c>
      <c r="AP145" s="22">
        <f t="shared" si="51"/>
        <v>9.9533020000000008</v>
      </c>
      <c r="AQ145" s="34"/>
    </row>
    <row r="146" spans="1:43" s="24" customFormat="1" ht="20.100000000000001" customHeight="1" x14ac:dyDescent="0.2">
      <c r="A146" s="28" t="s">
        <v>66</v>
      </c>
      <c r="B146" s="16" t="s">
        <v>967</v>
      </c>
      <c r="C146" s="28" t="s">
        <v>567</v>
      </c>
      <c r="D146" s="29" t="s">
        <v>98</v>
      </c>
      <c r="E146" s="29" t="s">
        <v>123</v>
      </c>
      <c r="F146" s="29" t="s">
        <v>123</v>
      </c>
      <c r="G146" s="29" t="s">
        <v>123</v>
      </c>
      <c r="H146" s="31">
        <v>1.2</v>
      </c>
      <c r="I146" s="31">
        <v>1.2</v>
      </c>
      <c r="J146" s="31">
        <v>0</v>
      </c>
      <c r="K146" s="60">
        <f t="shared" ref="K146:K174" si="54">SUBTOTAL(9,L146:O146)</f>
        <v>1.2</v>
      </c>
      <c r="L146" s="31">
        <v>0</v>
      </c>
      <c r="M146" s="31">
        <v>0</v>
      </c>
      <c r="N146" s="31">
        <v>1.2</v>
      </c>
      <c r="O146" s="31">
        <v>0</v>
      </c>
      <c r="P146" s="30">
        <f t="shared" ref="P146:P174" si="55">SUBTOTAL(9,Q146:T146)</f>
        <v>1.2</v>
      </c>
      <c r="Q146" s="22">
        <v>0</v>
      </c>
      <c r="R146" s="22">
        <v>0</v>
      </c>
      <c r="S146" s="22">
        <v>1.2</v>
      </c>
      <c r="T146" s="22">
        <v>0</v>
      </c>
      <c r="U146" s="46">
        <v>0</v>
      </c>
      <c r="V146" s="46">
        <v>0</v>
      </c>
      <c r="W146" s="46">
        <v>0</v>
      </c>
      <c r="X146" s="22">
        <f t="shared" si="34"/>
        <v>0</v>
      </c>
      <c r="Y146" s="46">
        <v>0</v>
      </c>
      <c r="Z146" s="22">
        <f t="shared" si="35"/>
        <v>0</v>
      </c>
      <c r="AA146" s="46">
        <v>0</v>
      </c>
      <c r="AB146" s="46">
        <v>0</v>
      </c>
      <c r="AC146" s="46">
        <v>0</v>
      </c>
      <c r="AD146" s="46">
        <v>0</v>
      </c>
      <c r="AE146" s="46">
        <v>0</v>
      </c>
      <c r="AF146" s="31">
        <v>0</v>
      </c>
      <c r="AG146" s="31">
        <v>0</v>
      </c>
      <c r="AH146" s="31">
        <v>0</v>
      </c>
      <c r="AI146" s="30">
        <f t="shared" ref="AI146:AI174" si="56">H146</f>
        <v>1.2</v>
      </c>
      <c r="AJ146" s="30">
        <v>1.2</v>
      </c>
      <c r="AK146" s="31">
        <v>0</v>
      </c>
      <c r="AL146" s="31">
        <v>0</v>
      </c>
      <c r="AM146" s="31">
        <v>0</v>
      </c>
      <c r="AN146" s="31">
        <v>0</v>
      </c>
      <c r="AO146" s="22">
        <f t="shared" si="50"/>
        <v>1.2</v>
      </c>
      <c r="AP146" s="22">
        <f t="shared" si="51"/>
        <v>1.2</v>
      </c>
      <c r="AQ146" s="34"/>
    </row>
    <row r="147" spans="1:43" ht="20.100000000000001" customHeight="1" x14ac:dyDescent="0.2">
      <c r="A147" s="28" t="s">
        <v>100</v>
      </c>
      <c r="B147" s="16" t="s">
        <v>568</v>
      </c>
      <c r="C147" s="28" t="s">
        <v>569</v>
      </c>
      <c r="D147" s="29" t="s">
        <v>98</v>
      </c>
      <c r="E147" s="29" t="s">
        <v>123</v>
      </c>
      <c r="F147" s="29" t="s">
        <v>123</v>
      </c>
      <c r="G147" s="29" t="s">
        <v>123</v>
      </c>
      <c r="H147" s="31">
        <v>1</v>
      </c>
      <c r="I147" s="31">
        <v>1</v>
      </c>
      <c r="J147" s="31">
        <v>0</v>
      </c>
      <c r="K147" s="31">
        <f t="shared" si="54"/>
        <v>1</v>
      </c>
      <c r="L147" s="31">
        <v>0</v>
      </c>
      <c r="M147" s="31">
        <v>0</v>
      </c>
      <c r="N147" s="31">
        <v>1</v>
      </c>
      <c r="O147" s="31">
        <v>0</v>
      </c>
      <c r="P147" s="61">
        <f t="shared" si="55"/>
        <v>1</v>
      </c>
      <c r="Q147" s="31">
        <v>0</v>
      </c>
      <c r="R147" s="31">
        <v>0</v>
      </c>
      <c r="S147" s="31">
        <v>1</v>
      </c>
      <c r="T147" s="31">
        <v>0</v>
      </c>
      <c r="U147" s="46">
        <v>0</v>
      </c>
      <c r="V147" s="46">
        <v>0</v>
      </c>
      <c r="W147" s="46">
        <v>0</v>
      </c>
      <c r="X147" s="22">
        <f t="shared" si="34"/>
        <v>0</v>
      </c>
      <c r="Y147" s="46">
        <v>0</v>
      </c>
      <c r="Z147" s="22">
        <f t="shared" si="35"/>
        <v>0</v>
      </c>
      <c r="AA147" s="46">
        <v>0</v>
      </c>
      <c r="AB147" s="46">
        <v>0</v>
      </c>
      <c r="AC147" s="46">
        <v>0</v>
      </c>
      <c r="AD147" s="46">
        <v>0</v>
      </c>
      <c r="AE147" s="46">
        <v>0</v>
      </c>
      <c r="AF147" s="31">
        <v>0</v>
      </c>
      <c r="AG147" s="31">
        <v>0</v>
      </c>
      <c r="AH147" s="31">
        <v>0</v>
      </c>
      <c r="AI147" s="31">
        <f t="shared" si="56"/>
        <v>1</v>
      </c>
      <c r="AJ147" s="31">
        <f t="shared" ref="AJ147:AJ174" si="57">I147</f>
        <v>1</v>
      </c>
      <c r="AK147" s="31">
        <v>0</v>
      </c>
      <c r="AL147" s="31">
        <v>0</v>
      </c>
      <c r="AM147" s="31">
        <v>0</v>
      </c>
      <c r="AN147" s="31">
        <v>0</v>
      </c>
      <c r="AO147" s="22">
        <f t="shared" si="50"/>
        <v>1</v>
      </c>
      <c r="AP147" s="22">
        <f t="shared" si="51"/>
        <v>1</v>
      </c>
      <c r="AQ147" s="34"/>
    </row>
    <row r="148" spans="1:43" ht="20.100000000000001" customHeight="1" x14ac:dyDescent="0.2">
      <c r="A148" s="28" t="s">
        <v>101</v>
      </c>
      <c r="B148" s="16" t="s">
        <v>570</v>
      </c>
      <c r="C148" s="28" t="s">
        <v>571</v>
      </c>
      <c r="D148" s="29" t="s">
        <v>98</v>
      </c>
      <c r="E148" s="29" t="s">
        <v>123</v>
      </c>
      <c r="F148" s="29" t="s">
        <v>123</v>
      </c>
      <c r="G148" s="29" t="s">
        <v>123</v>
      </c>
      <c r="H148" s="31">
        <v>1</v>
      </c>
      <c r="I148" s="31">
        <v>1</v>
      </c>
      <c r="J148" s="31">
        <v>0</v>
      </c>
      <c r="K148" s="31">
        <f t="shared" si="54"/>
        <v>1</v>
      </c>
      <c r="L148" s="31">
        <v>0</v>
      </c>
      <c r="M148" s="31">
        <v>0</v>
      </c>
      <c r="N148" s="31">
        <v>1</v>
      </c>
      <c r="O148" s="31">
        <v>0</v>
      </c>
      <c r="P148" s="61">
        <f t="shared" si="55"/>
        <v>1</v>
      </c>
      <c r="Q148" s="31">
        <v>0</v>
      </c>
      <c r="R148" s="31">
        <v>0</v>
      </c>
      <c r="S148" s="31">
        <v>1</v>
      </c>
      <c r="T148" s="31">
        <v>0</v>
      </c>
      <c r="U148" s="46">
        <v>0</v>
      </c>
      <c r="V148" s="46">
        <v>0</v>
      </c>
      <c r="W148" s="46">
        <v>0</v>
      </c>
      <c r="X148" s="22">
        <f t="shared" si="34"/>
        <v>0</v>
      </c>
      <c r="Y148" s="46">
        <v>0</v>
      </c>
      <c r="Z148" s="22">
        <f t="shared" si="35"/>
        <v>0</v>
      </c>
      <c r="AA148" s="46">
        <v>0</v>
      </c>
      <c r="AB148" s="46">
        <v>0</v>
      </c>
      <c r="AC148" s="46">
        <v>0</v>
      </c>
      <c r="AD148" s="46">
        <v>0</v>
      </c>
      <c r="AE148" s="46">
        <v>0</v>
      </c>
      <c r="AF148" s="31">
        <v>0</v>
      </c>
      <c r="AG148" s="31">
        <v>0</v>
      </c>
      <c r="AH148" s="31">
        <v>0</v>
      </c>
      <c r="AI148" s="31">
        <f t="shared" si="56"/>
        <v>1</v>
      </c>
      <c r="AJ148" s="31">
        <f t="shared" si="57"/>
        <v>1</v>
      </c>
      <c r="AK148" s="31">
        <v>0</v>
      </c>
      <c r="AL148" s="31">
        <v>0</v>
      </c>
      <c r="AM148" s="31">
        <v>0</v>
      </c>
      <c r="AN148" s="31">
        <v>0</v>
      </c>
      <c r="AO148" s="22">
        <f t="shared" si="50"/>
        <v>1</v>
      </c>
      <c r="AP148" s="22">
        <f t="shared" si="51"/>
        <v>1</v>
      </c>
      <c r="AQ148" s="34"/>
    </row>
    <row r="149" spans="1:43" ht="20.100000000000001" customHeight="1" x14ac:dyDescent="0.2">
      <c r="A149" s="28" t="s">
        <v>187</v>
      </c>
      <c r="B149" s="16" t="s">
        <v>572</v>
      </c>
      <c r="C149" s="28" t="s">
        <v>573</v>
      </c>
      <c r="D149" s="29" t="s">
        <v>98</v>
      </c>
      <c r="E149" s="29" t="s">
        <v>123</v>
      </c>
      <c r="F149" s="29" t="s">
        <v>123</v>
      </c>
      <c r="G149" s="29" t="s">
        <v>123</v>
      </c>
      <c r="H149" s="62">
        <v>0.3</v>
      </c>
      <c r="I149" s="62">
        <v>0.3</v>
      </c>
      <c r="J149" s="31">
        <v>0</v>
      </c>
      <c r="K149" s="31">
        <f t="shared" si="54"/>
        <v>0.26928973837483194</v>
      </c>
      <c r="L149" s="31">
        <v>0</v>
      </c>
      <c r="M149" s="31">
        <v>1.3593947684184E-2</v>
      </c>
      <c r="N149" s="31">
        <v>0.25066145750687996</v>
      </c>
      <c r="O149" s="31">
        <v>5.0343331837680002E-3</v>
      </c>
      <c r="P149" s="61">
        <f t="shared" si="55"/>
        <v>0.3</v>
      </c>
      <c r="Q149" s="31">
        <v>0</v>
      </c>
      <c r="R149" s="31">
        <v>0</v>
      </c>
      <c r="S149" s="31">
        <v>0.3</v>
      </c>
      <c r="T149" s="31">
        <v>0</v>
      </c>
      <c r="U149" s="46">
        <v>0</v>
      </c>
      <c r="V149" s="46">
        <v>0</v>
      </c>
      <c r="W149" s="46">
        <v>0</v>
      </c>
      <c r="X149" s="22">
        <f t="shared" si="34"/>
        <v>0</v>
      </c>
      <c r="Y149" s="46">
        <v>0</v>
      </c>
      <c r="Z149" s="22">
        <f t="shared" si="35"/>
        <v>0</v>
      </c>
      <c r="AA149" s="46">
        <v>0</v>
      </c>
      <c r="AB149" s="46">
        <v>0</v>
      </c>
      <c r="AC149" s="46">
        <v>0</v>
      </c>
      <c r="AD149" s="46">
        <v>0</v>
      </c>
      <c r="AE149" s="46">
        <v>0</v>
      </c>
      <c r="AF149" s="31">
        <v>0</v>
      </c>
      <c r="AG149" s="31">
        <v>0</v>
      </c>
      <c r="AH149" s="31">
        <v>0</v>
      </c>
      <c r="AI149" s="31">
        <f t="shared" si="56"/>
        <v>0.3</v>
      </c>
      <c r="AJ149" s="31">
        <f t="shared" si="57"/>
        <v>0.3</v>
      </c>
      <c r="AK149" s="31">
        <v>0</v>
      </c>
      <c r="AL149" s="31">
        <v>0</v>
      </c>
      <c r="AM149" s="31">
        <v>0</v>
      </c>
      <c r="AN149" s="31">
        <v>0</v>
      </c>
      <c r="AO149" s="22">
        <f t="shared" si="50"/>
        <v>0.3</v>
      </c>
      <c r="AP149" s="22">
        <f t="shared" si="51"/>
        <v>0.3</v>
      </c>
      <c r="AQ149" s="34"/>
    </row>
    <row r="150" spans="1:43" ht="20.100000000000001" customHeight="1" x14ac:dyDescent="0.2">
      <c r="A150" s="28" t="s">
        <v>188</v>
      </c>
      <c r="B150" s="16" t="s">
        <v>574</v>
      </c>
      <c r="C150" s="28" t="s">
        <v>575</v>
      </c>
      <c r="D150" s="29" t="s">
        <v>98</v>
      </c>
      <c r="E150" s="29" t="s">
        <v>123</v>
      </c>
      <c r="F150" s="29" t="s">
        <v>123</v>
      </c>
      <c r="G150" s="29" t="s">
        <v>123</v>
      </c>
      <c r="H150" s="62">
        <v>0.3</v>
      </c>
      <c r="I150" s="62">
        <v>0.3</v>
      </c>
      <c r="J150" s="31">
        <v>0</v>
      </c>
      <c r="K150" s="31">
        <f t="shared" si="54"/>
        <v>0.26928973837483194</v>
      </c>
      <c r="L150" s="31">
        <v>0</v>
      </c>
      <c r="M150" s="31">
        <v>1.3593947684184E-2</v>
      </c>
      <c r="N150" s="31">
        <v>0.25066145750687996</v>
      </c>
      <c r="O150" s="31">
        <v>5.0343331837680002E-3</v>
      </c>
      <c r="P150" s="61">
        <f t="shared" si="55"/>
        <v>0.3</v>
      </c>
      <c r="Q150" s="31">
        <v>0</v>
      </c>
      <c r="R150" s="31">
        <v>0</v>
      </c>
      <c r="S150" s="31">
        <v>0.3</v>
      </c>
      <c r="T150" s="31">
        <v>0</v>
      </c>
      <c r="U150" s="46">
        <v>0</v>
      </c>
      <c r="V150" s="46">
        <v>0</v>
      </c>
      <c r="W150" s="46">
        <v>0</v>
      </c>
      <c r="X150" s="22">
        <f t="shared" si="34"/>
        <v>0</v>
      </c>
      <c r="Y150" s="46">
        <v>0</v>
      </c>
      <c r="Z150" s="22">
        <f t="shared" si="35"/>
        <v>0</v>
      </c>
      <c r="AA150" s="46">
        <v>0</v>
      </c>
      <c r="AB150" s="46">
        <v>0</v>
      </c>
      <c r="AC150" s="46">
        <v>0</v>
      </c>
      <c r="AD150" s="46">
        <v>0</v>
      </c>
      <c r="AE150" s="46">
        <v>0</v>
      </c>
      <c r="AF150" s="31">
        <v>0</v>
      </c>
      <c r="AG150" s="31">
        <v>0</v>
      </c>
      <c r="AH150" s="31">
        <v>0</v>
      </c>
      <c r="AI150" s="31">
        <f t="shared" si="56"/>
        <v>0.3</v>
      </c>
      <c r="AJ150" s="31">
        <f t="shared" si="57"/>
        <v>0.3</v>
      </c>
      <c r="AK150" s="31">
        <v>0</v>
      </c>
      <c r="AL150" s="31">
        <v>0</v>
      </c>
      <c r="AM150" s="31">
        <v>0</v>
      </c>
      <c r="AN150" s="31">
        <v>0</v>
      </c>
      <c r="AO150" s="22">
        <f t="shared" si="50"/>
        <v>0.3</v>
      </c>
      <c r="AP150" s="22">
        <f t="shared" si="51"/>
        <v>0.3</v>
      </c>
      <c r="AQ150" s="34"/>
    </row>
    <row r="151" spans="1:43" ht="20.100000000000001" customHeight="1" x14ac:dyDescent="0.2">
      <c r="A151" s="28" t="s">
        <v>189</v>
      </c>
      <c r="B151" s="16" t="s">
        <v>576</v>
      </c>
      <c r="C151" s="28" t="s">
        <v>577</v>
      </c>
      <c r="D151" s="29" t="s">
        <v>98</v>
      </c>
      <c r="E151" s="29" t="s">
        <v>123</v>
      </c>
      <c r="F151" s="29" t="s">
        <v>123</v>
      </c>
      <c r="G151" s="29" t="s">
        <v>123</v>
      </c>
      <c r="H151" s="62">
        <v>0.3</v>
      </c>
      <c r="I151" s="62">
        <v>0.3</v>
      </c>
      <c r="J151" s="31">
        <v>0</v>
      </c>
      <c r="K151" s="31">
        <f t="shared" si="54"/>
        <v>0.35372856540571207</v>
      </c>
      <c r="L151" s="31">
        <v>0</v>
      </c>
      <c r="M151" s="31">
        <v>1.5280001123688E-2</v>
      </c>
      <c r="N151" s="31">
        <v>0.33341423109825608</v>
      </c>
      <c r="O151" s="31">
        <v>5.0343331837680002E-3</v>
      </c>
      <c r="P151" s="61">
        <f t="shared" si="55"/>
        <v>0.3</v>
      </c>
      <c r="Q151" s="31">
        <v>0</v>
      </c>
      <c r="R151" s="31">
        <v>0</v>
      </c>
      <c r="S151" s="31">
        <v>0.3</v>
      </c>
      <c r="T151" s="31">
        <v>0</v>
      </c>
      <c r="U151" s="46">
        <v>0</v>
      </c>
      <c r="V151" s="46">
        <v>0</v>
      </c>
      <c r="W151" s="46">
        <v>0</v>
      </c>
      <c r="X151" s="22">
        <f t="shared" si="34"/>
        <v>0</v>
      </c>
      <c r="Y151" s="46">
        <v>0</v>
      </c>
      <c r="Z151" s="22">
        <f t="shared" si="35"/>
        <v>0</v>
      </c>
      <c r="AA151" s="46">
        <v>0</v>
      </c>
      <c r="AB151" s="46">
        <v>0</v>
      </c>
      <c r="AC151" s="46">
        <v>0</v>
      </c>
      <c r="AD151" s="46">
        <v>0</v>
      </c>
      <c r="AE151" s="46">
        <v>0</v>
      </c>
      <c r="AF151" s="31">
        <v>0</v>
      </c>
      <c r="AG151" s="31">
        <v>0</v>
      </c>
      <c r="AH151" s="31">
        <v>0</v>
      </c>
      <c r="AI151" s="31">
        <f t="shared" si="56"/>
        <v>0.3</v>
      </c>
      <c r="AJ151" s="31">
        <f t="shared" si="57"/>
        <v>0.3</v>
      </c>
      <c r="AK151" s="31">
        <v>0</v>
      </c>
      <c r="AL151" s="31">
        <v>0</v>
      </c>
      <c r="AM151" s="31">
        <v>0</v>
      </c>
      <c r="AN151" s="31">
        <v>0</v>
      </c>
      <c r="AO151" s="22">
        <f t="shared" si="50"/>
        <v>0.3</v>
      </c>
      <c r="AP151" s="22">
        <f t="shared" si="51"/>
        <v>0.3</v>
      </c>
      <c r="AQ151" s="34"/>
    </row>
    <row r="152" spans="1:43" ht="20.100000000000001" customHeight="1" x14ac:dyDescent="0.2">
      <c r="A152" s="28" t="s">
        <v>190</v>
      </c>
      <c r="B152" s="16" t="s">
        <v>578</v>
      </c>
      <c r="C152" s="28" t="s">
        <v>579</v>
      </c>
      <c r="D152" s="29" t="s">
        <v>98</v>
      </c>
      <c r="E152" s="29" t="s">
        <v>123</v>
      </c>
      <c r="F152" s="29" t="s">
        <v>123</v>
      </c>
      <c r="G152" s="29" t="s">
        <v>123</v>
      </c>
      <c r="H152" s="62">
        <v>0.3</v>
      </c>
      <c r="I152" s="62">
        <v>0.3</v>
      </c>
      <c r="J152" s="31">
        <v>0</v>
      </c>
      <c r="K152" s="31">
        <f t="shared" si="54"/>
        <v>0.35372856540571207</v>
      </c>
      <c r="L152" s="31">
        <v>0</v>
      </c>
      <c r="M152" s="31">
        <v>1.5280001123688E-2</v>
      </c>
      <c r="N152" s="31">
        <v>0.33341423109825608</v>
      </c>
      <c r="O152" s="31">
        <v>5.0343331837680002E-3</v>
      </c>
      <c r="P152" s="61">
        <f t="shared" si="55"/>
        <v>0.3</v>
      </c>
      <c r="Q152" s="31">
        <v>0</v>
      </c>
      <c r="R152" s="31">
        <v>0</v>
      </c>
      <c r="S152" s="31">
        <v>0.3</v>
      </c>
      <c r="T152" s="31">
        <v>0</v>
      </c>
      <c r="U152" s="46">
        <v>0</v>
      </c>
      <c r="V152" s="46">
        <v>0</v>
      </c>
      <c r="W152" s="46">
        <v>0</v>
      </c>
      <c r="X152" s="22">
        <f t="shared" ref="X152:X215" si="58">AE152</f>
        <v>0</v>
      </c>
      <c r="Y152" s="46">
        <v>0</v>
      </c>
      <c r="Z152" s="22">
        <f t="shared" ref="Z152:Z215" si="59">AF152</f>
        <v>0</v>
      </c>
      <c r="AA152" s="46">
        <v>0</v>
      </c>
      <c r="AB152" s="46">
        <v>0</v>
      </c>
      <c r="AC152" s="46">
        <v>0</v>
      </c>
      <c r="AD152" s="46">
        <v>0</v>
      </c>
      <c r="AE152" s="46">
        <v>0</v>
      </c>
      <c r="AF152" s="31">
        <v>0</v>
      </c>
      <c r="AG152" s="31">
        <v>0</v>
      </c>
      <c r="AH152" s="31">
        <v>0</v>
      </c>
      <c r="AI152" s="31">
        <f t="shared" si="56"/>
        <v>0.3</v>
      </c>
      <c r="AJ152" s="31">
        <f t="shared" si="57"/>
        <v>0.3</v>
      </c>
      <c r="AK152" s="31">
        <v>0</v>
      </c>
      <c r="AL152" s="31">
        <v>0</v>
      </c>
      <c r="AM152" s="31">
        <v>0</v>
      </c>
      <c r="AN152" s="31">
        <v>0</v>
      </c>
      <c r="AO152" s="22">
        <f t="shared" si="50"/>
        <v>0.3</v>
      </c>
      <c r="AP152" s="22">
        <f t="shared" si="51"/>
        <v>0.3</v>
      </c>
      <c r="AQ152" s="34"/>
    </row>
    <row r="153" spans="1:43" ht="20.100000000000001" customHeight="1" x14ac:dyDescent="0.2">
      <c r="A153" s="28" t="s">
        <v>191</v>
      </c>
      <c r="B153" s="16" t="s">
        <v>580</v>
      </c>
      <c r="C153" s="28" t="s">
        <v>581</v>
      </c>
      <c r="D153" s="29" t="s">
        <v>98</v>
      </c>
      <c r="E153" s="29" t="s">
        <v>123</v>
      </c>
      <c r="F153" s="29" t="s">
        <v>123</v>
      </c>
      <c r="G153" s="29" t="s">
        <v>123</v>
      </c>
      <c r="H153" s="62">
        <v>0.3</v>
      </c>
      <c r="I153" s="62">
        <v>0.3</v>
      </c>
      <c r="J153" s="31">
        <v>0</v>
      </c>
      <c r="K153" s="31">
        <f t="shared" si="54"/>
        <v>0.35372856540571207</v>
      </c>
      <c r="L153" s="31">
        <v>0</v>
      </c>
      <c r="M153" s="31">
        <v>1.5280001123688E-2</v>
      </c>
      <c r="N153" s="31">
        <v>0.33341423109825608</v>
      </c>
      <c r="O153" s="31">
        <v>5.0343331837680002E-3</v>
      </c>
      <c r="P153" s="61">
        <f t="shared" si="55"/>
        <v>0.3</v>
      </c>
      <c r="Q153" s="31">
        <v>0</v>
      </c>
      <c r="R153" s="31">
        <v>0</v>
      </c>
      <c r="S153" s="31">
        <v>0.3</v>
      </c>
      <c r="T153" s="31">
        <v>0</v>
      </c>
      <c r="U153" s="46">
        <v>0</v>
      </c>
      <c r="V153" s="46">
        <v>0</v>
      </c>
      <c r="W153" s="46">
        <v>0</v>
      </c>
      <c r="X153" s="22">
        <f t="shared" si="58"/>
        <v>0</v>
      </c>
      <c r="Y153" s="46">
        <v>0</v>
      </c>
      <c r="Z153" s="22">
        <f t="shared" si="59"/>
        <v>0</v>
      </c>
      <c r="AA153" s="46">
        <v>0</v>
      </c>
      <c r="AB153" s="46">
        <v>0</v>
      </c>
      <c r="AC153" s="46">
        <v>0</v>
      </c>
      <c r="AD153" s="46">
        <v>0</v>
      </c>
      <c r="AE153" s="46">
        <v>0</v>
      </c>
      <c r="AF153" s="31">
        <v>0</v>
      </c>
      <c r="AG153" s="31">
        <v>0</v>
      </c>
      <c r="AH153" s="31">
        <v>0</v>
      </c>
      <c r="AI153" s="31">
        <f t="shared" si="56"/>
        <v>0.3</v>
      </c>
      <c r="AJ153" s="31">
        <f t="shared" si="57"/>
        <v>0.3</v>
      </c>
      <c r="AK153" s="31">
        <v>0</v>
      </c>
      <c r="AL153" s="31">
        <v>0</v>
      </c>
      <c r="AM153" s="31">
        <v>0</v>
      </c>
      <c r="AN153" s="31">
        <v>0</v>
      </c>
      <c r="AO153" s="22">
        <f t="shared" si="50"/>
        <v>0.3</v>
      </c>
      <c r="AP153" s="22">
        <f t="shared" si="51"/>
        <v>0.3</v>
      </c>
      <c r="AQ153" s="34"/>
    </row>
    <row r="154" spans="1:43" ht="20.100000000000001" customHeight="1" x14ac:dyDescent="0.2">
      <c r="A154" s="28" t="s">
        <v>192</v>
      </c>
      <c r="B154" s="16" t="s">
        <v>582</v>
      </c>
      <c r="C154" s="28" t="s">
        <v>583</v>
      </c>
      <c r="D154" s="29" t="s">
        <v>98</v>
      </c>
      <c r="E154" s="29" t="s">
        <v>123</v>
      </c>
      <c r="F154" s="29" t="s">
        <v>123</v>
      </c>
      <c r="G154" s="29" t="s">
        <v>123</v>
      </c>
      <c r="H154" s="62">
        <v>0.3</v>
      </c>
      <c r="I154" s="62">
        <v>0.3</v>
      </c>
      <c r="J154" s="31">
        <v>0</v>
      </c>
      <c r="K154" s="31">
        <f t="shared" si="54"/>
        <v>0.26928973837483194</v>
      </c>
      <c r="L154" s="31">
        <v>0</v>
      </c>
      <c r="M154" s="31">
        <v>1.3593947684184E-2</v>
      </c>
      <c r="N154" s="31">
        <v>0.25066145750687996</v>
      </c>
      <c r="O154" s="31">
        <v>5.0343331837680002E-3</v>
      </c>
      <c r="P154" s="61">
        <f t="shared" si="55"/>
        <v>0.3</v>
      </c>
      <c r="Q154" s="31">
        <v>0</v>
      </c>
      <c r="R154" s="31">
        <v>0</v>
      </c>
      <c r="S154" s="31">
        <v>0.3</v>
      </c>
      <c r="T154" s="31">
        <v>0</v>
      </c>
      <c r="U154" s="46">
        <v>0</v>
      </c>
      <c r="V154" s="46">
        <v>0</v>
      </c>
      <c r="W154" s="46">
        <v>0</v>
      </c>
      <c r="X154" s="22">
        <f t="shared" si="58"/>
        <v>0</v>
      </c>
      <c r="Y154" s="46">
        <v>0</v>
      </c>
      <c r="Z154" s="22">
        <f t="shared" si="59"/>
        <v>0</v>
      </c>
      <c r="AA154" s="46">
        <v>0</v>
      </c>
      <c r="AB154" s="46">
        <v>0</v>
      </c>
      <c r="AC154" s="46">
        <v>0</v>
      </c>
      <c r="AD154" s="46">
        <v>0</v>
      </c>
      <c r="AE154" s="46">
        <v>0</v>
      </c>
      <c r="AF154" s="31">
        <v>0</v>
      </c>
      <c r="AG154" s="31">
        <v>0</v>
      </c>
      <c r="AH154" s="31">
        <v>0</v>
      </c>
      <c r="AI154" s="31">
        <f t="shared" si="56"/>
        <v>0.3</v>
      </c>
      <c r="AJ154" s="31">
        <f t="shared" si="57"/>
        <v>0.3</v>
      </c>
      <c r="AK154" s="31">
        <v>0</v>
      </c>
      <c r="AL154" s="31">
        <v>0</v>
      </c>
      <c r="AM154" s="31">
        <v>0</v>
      </c>
      <c r="AN154" s="31">
        <v>0</v>
      </c>
      <c r="AO154" s="22">
        <f t="shared" si="50"/>
        <v>0.3</v>
      </c>
      <c r="AP154" s="22">
        <f t="shared" si="51"/>
        <v>0.3</v>
      </c>
      <c r="AQ154" s="34"/>
    </row>
    <row r="155" spans="1:43" ht="20.100000000000001" customHeight="1" x14ac:dyDescent="0.2">
      <c r="A155" s="28" t="s">
        <v>193</v>
      </c>
      <c r="B155" s="16" t="s">
        <v>584</v>
      </c>
      <c r="C155" s="28" t="s">
        <v>585</v>
      </c>
      <c r="D155" s="29" t="s">
        <v>98</v>
      </c>
      <c r="E155" s="29" t="s">
        <v>123</v>
      </c>
      <c r="F155" s="29" t="s">
        <v>123</v>
      </c>
      <c r="G155" s="29" t="s">
        <v>123</v>
      </c>
      <c r="H155" s="62">
        <v>0.3</v>
      </c>
      <c r="I155" s="62">
        <v>0.3</v>
      </c>
      <c r="J155" s="31">
        <v>0</v>
      </c>
      <c r="K155" s="31">
        <f t="shared" si="54"/>
        <v>0.26928973837483194</v>
      </c>
      <c r="L155" s="31">
        <v>0</v>
      </c>
      <c r="M155" s="31">
        <v>1.3593947684184E-2</v>
      </c>
      <c r="N155" s="31">
        <v>0.25066145750687996</v>
      </c>
      <c r="O155" s="31">
        <v>5.0343331837680002E-3</v>
      </c>
      <c r="P155" s="61">
        <f t="shared" si="55"/>
        <v>0.3</v>
      </c>
      <c r="Q155" s="31">
        <v>0</v>
      </c>
      <c r="R155" s="31">
        <v>0</v>
      </c>
      <c r="S155" s="31">
        <v>0.3</v>
      </c>
      <c r="T155" s="31">
        <v>0</v>
      </c>
      <c r="U155" s="46">
        <v>0</v>
      </c>
      <c r="V155" s="46">
        <v>0</v>
      </c>
      <c r="W155" s="46">
        <v>0</v>
      </c>
      <c r="X155" s="22">
        <f t="shared" si="58"/>
        <v>0</v>
      </c>
      <c r="Y155" s="46">
        <v>0</v>
      </c>
      <c r="Z155" s="22">
        <f t="shared" si="59"/>
        <v>0</v>
      </c>
      <c r="AA155" s="46">
        <v>0</v>
      </c>
      <c r="AB155" s="46">
        <v>0</v>
      </c>
      <c r="AC155" s="46">
        <v>0</v>
      </c>
      <c r="AD155" s="46">
        <v>0</v>
      </c>
      <c r="AE155" s="46">
        <v>0</v>
      </c>
      <c r="AF155" s="31">
        <v>0</v>
      </c>
      <c r="AG155" s="31">
        <v>0</v>
      </c>
      <c r="AH155" s="31">
        <v>0</v>
      </c>
      <c r="AI155" s="31">
        <f t="shared" si="56"/>
        <v>0.3</v>
      </c>
      <c r="AJ155" s="31">
        <f t="shared" si="57"/>
        <v>0.3</v>
      </c>
      <c r="AK155" s="31">
        <v>0</v>
      </c>
      <c r="AL155" s="31">
        <v>0</v>
      </c>
      <c r="AM155" s="31">
        <v>0</v>
      </c>
      <c r="AN155" s="31">
        <v>0</v>
      </c>
      <c r="AO155" s="22">
        <f t="shared" si="50"/>
        <v>0.3</v>
      </c>
      <c r="AP155" s="22">
        <f t="shared" si="51"/>
        <v>0.3</v>
      </c>
      <c r="AQ155" s="34"/>
    </row>
    <row r="156" spans="1:43" ht="20.100000000000001" customHeight="1" x14ac:dyDescent="0.2">
      <c r="A156" s="28" t="s">
        <v>194</v>
      </c>
      <c r="B156" s="16" t="s">
        <v>586</v>
      </c>
      <c r="C156" s="28" t="s">
        <v>587</v>
      </c>
      <c r="D156" s="29" t="s">
        <v>98</v>
      </c>
      <c r="E156" s="29" t="s">
        <v>123</v>
      </c>
      <c r="F156" s="29" t="s">
        <v>123</v>
      </c>
      <c r="G156" s="29" t="s">
        <v>123</v>
      </c>
      <c r="H156" s="62">
        <v>0.3</v>
      </c>
      <c r="I156" s="62">
        <v>0.3</v>
      </c>
      <c r="J156" s="31">
        <v>0</v>
      </c>
      <c r="K156" s="31">
        <f t="shared" si="54"/>
        <v>0.210929143008528</v>
      </c>
      <c r="L156" s="31">
        <v>0</v>
      </c>
      <c r="M156" s="31">
        <v>1.1051252019360002E-2</v>
      </c>
      <c r="N156" s="31">
        <v>0.1948435578054</v>
      </c>
      <c r="O156" s="31">
        <v>5.0343331837680002E-3</v>
      </c>
      <c r="P156" s="61">
        <f t="shared" si="55"/>
        <v>0.3</v>
      </c>
      <c r="Q156" s="31">
        <v>0</v>
      </c>
      <c r="R156" s="31">
        <v>0</v>
      </c>
      <c r="S156" s="31">
        <v>0.3</v>
      </c>
      <c r="T156" s="31">
        <v>0</v>
      </c>
      <c r="U156" s="46">
        <v>0</v>
      </c>
      <c r="V156" s="46">
        <v>0</v>
      </c>
      <c r="W156" s="46">
        <v>0</v>
      </c>
      <c r="X156" s="22">
        <f t="shared" si="58"/>
        <v>0</v>
      </c>
      <c r="Y156" s="46">
        <v>0</v>
      </c>
      <c r="Z156" s="22">
        <f t="shared" si="59"/>
        <v>0</v>
      </c>
      <c r="AA156" s="46">
        <v>0</v>
      </c>
      <c r="AB156" s="46">
        <v>0</v>
      </c>
      <c r="AC156" s="46">
        <v>0</v>
      </c>
      <c r="AD156" s="46">
        <v>0</v>
      </c>
      <c r="AE156" s="46">
        <v>0</v>
      </c>
      <c r="AF156" s="31">
        <v>0</v>
      </c>
      <c r="AG156" s="31">
        <v>0</v>
      </c>
      <c r="AH156" s="31">
        <v>0</v>
      </c>
      <c r="AI156" s="31">
        <f t="shared" si="56"/>
        <v>0.3</v>
      </c>
      <c r="AJ156" s="31">
        <f t="shared" si="57"/>
        <v>0.3</v>
      </c>
      <c r="AK156" s="31">
        <v>0</v>
      </c>
      <c r="AL156" s="31">
        <v>0</v>
      </c>
      <c r="AM156" s="31">
        <v>0</v>
      </c>
      <c r="AN156" s="31">
        <v>0</v>
      </c>
      <c r="AO156" s="22">
        <f t="shared" si="50"/>
        <v>0.3</v>
      </c>
      <c r="AP156" s="22">
        <f t="shared" si="51"/>
        <v>0.3</v>
      </c>
      <c r="AQ156" s="34"/>
    </row>
    <row r="157" spans="1:43" ht="20.100000000000001" customHeight="1" x14ac:dyDescent="0.2">
      <c r="A157" s="28" t="s">
        <v>195</v>
      </c>
      <c r="B157" s="16" t="s">
        <v>588</v>
      </c>
      <c r="C157" s="28" t="s">
        <v>589</v>
      </c>
      <c r="D157" s="29" t="s">
        <v>98</v>
      </c>
      <c r="E157" s="29" t="s">
        <v>123</v>
      </c>
      <c r="F157" s="29" t="s">
        <v>123</v>
      </c>
      <c r="G157" s="29" t="s">
        <v>123</v>
      </c>
      <c r="H157" s="62">
        <v>0.3</v>
      </c>
      <c r="I157" s="62">
        <v>0.3</v>
      </c>
      <c r="J157" s="31">
        <v>0</v>
      </c>
      <c r="K157" s="31">
        <f t="shared" si="54"/>
        <v>0.35372856540571207</v>
      </c>
      <c r="L157" s="31">
        <v>0</v>
      </c>
      <c r="M157" s="31">
        <v>1.5280001123688E-2</v>
      </c>
      <c r="N157" s="31">
        <v>0.33341423109825608</v>
      </c>
      <c r="O157" s="31">
        <v>5.0343331837680002E-3</v>
      </c>
      <c r="P157" s="61">
        <f t="shared" si="55"/>
        <v>0.3</v>
      </c>
      <c r="Q157" s="31">
        <v>0</v>
      </c>
      <c r="R157" s="31">
        <v>0</v>
      </c>
      <c r="S157" s="31">
        <v>0.3</v>
      </c>
      <c r="T157" s="31">
        <v>0</v>
      </c>
      <c r="U157" s="46">
        <v>0</v>
      </c>
      <c r="V157" s="46">
        <v>0</v>
      </c>
      <c r="W157" s="46">
        <v>0</v>
      </c>
      <c r="X157" s="22">
        <f t="shared" si="58"/>
        <v>0</v>
      </c>
      <c r="Y157" s="46">
        <v>0</v>
      </c>
      <c r="Z157" s="22">
        <f t="shared" si="59"/>
        <v>0</v>
      </c>
      <c r="AA157" s="46">
        <v>0</v>
      </c>
      <c r="AB157" s="46">
        <v>0</v>
      </c>
      <c r="AC157" s="46">
        <v>0</v>
      </c>
      <c r="AD157" s="46">
        <v>0</v>
      </c>
      <c r="AE157" s="46">
        <v>0</v>
      </c>
      <c r="AF157" s="31">
        <v>0</v>
      </c>
      <c r="AG157" s="31">
        <v>0</v>
      </c>
      <c r="AH157" s="31">
        <v>0</v>
      </c>
      <c r="AI157" s="31">
        <f t="shared" si="56"/>
        <v>0.3</v>
      </c>
      <c r="AJ157" s="31">
        <f t="shared" si="57"/>
        <v>0.3</v>
      </c>
      <c r="AK157" s="31">
        <v>0</v>
      </c>
      <c r="AL157" s="31">
        <v>0</v>
      </c>
      <c r="AM157" s="31">
        <v>0</v>
      </c>
      <c r="AN157" s="31">
        <v>0</v>
      </c>
      <c r="AO157" s="22">
        <f t="shared" si="50"/>
        <v>0.3</v>
      </c>
      <c r="AP157" s="22">
        <f t="shared" si="51"/>
        <v>0.3</v>
      </c>
      <c r="AQ157" s="34"/>
    </row>
    <row r="158" spans="1:43" ht="20.100000000000001" customHeight="1" x14ac:dyDescent="0.2">
      <c r="A158" s="28" t="s">
        <v>196</v>
      </c>
      <c r="B158" s="16" t="s">
        <v>590</v>
      </c>
      <c r="C158" s="28" t="s">
        <v>591</v>
      </c>
      <c r="D158" s="29" t="s">
        <v>98</v>
      </c>
      <c r="E158" s="29" t="s">
        <v>123</v>
      </c>
      <c r="F158" s="29" t="s">
        <v>123</v>
      </c>
      <c r="G158" s="29" t="s">
        <v>123</v>
      </c>
      <c r="H158" s="62">
        <v>0.3</v>
      </c>
      <c r="I158" s="62">
        <v>0.3</v>
      </c>
      <c r="J158" s="31">
        <v>0</v>
      </c>
      <c r="K158" s="31">
        <f t="shared" si="54"/>
        <v>0.35372856540571207</v>
      </c>
      <c r="L158" s="31">
        <v>0</v>
      </c>
      <c r="M158" s="31">
        <v>1.5280001123688E-2</v>
      </c>
      <c r="N158" s="31">
        <v>0.33341423109825608</v>
      </c>
      <c r="O158" s="31">
        <v>5.0343331837680002E-3</v>
      </c>
      <c r="P158" s="61">
        <f t="shared" si="55"/>
        <v>0.3</v>
      </c>
      <c r="Q158" s="31">
        <v>0</v>
      </c>
      <c r="R158" s="31">
        <v>0</v>
      </c>
      <c r="S158" s="31">
        <v>0.3</v>
      </c>
      <c r="T158" s="31">
        <v>0</v>
      </c>
      <c r="U158" s="46">
        <v>0</v>
      </c>
      <c r="V158" s="46">
        <v>0</v>
      </c>
      <c r="W158" s="46">
        <v>0</v>
      </c>
      <c r="X158" s="22">
        <f t="shared" si="58"/>
        <v>0</v>
      </c>
      <c r="Y158" s="46">
        <v>0</v>
      </c>
      <c r="Z158" s="22">
        <f t="shared" si="59"/>
        <v>0</v>
      </c>
      <c r="AA158" s="46">
        <v>0</v>
      </c>
      <c r="AB158" s="46">
        <v>0</v>
      </c>
      <c r="AC158" s="46">
        <v>0</v>
      </c>
      <c r="AD158" s="46">
        <v>0</v>
      </c>
      <c r="AE158" s="46">
        <v>0</v>
      </c>
      <c r="AF158" s="31">
        <v>0</v>
      </c>
      <c r="AG158" s="31">
        <v>0</v>
      </c>
      <c r="AH158" s="31">
        <v>0</v>
      </c>
      <c r="AI158" s="31">
        <f t="shared" si="56"/>
        <v>0.3</v>
      </c>
      <c r="AJ158" s="31">
        <f t="shared" si="57"/>
        <v>0.3</v>
      </c>
      <c r="AK158" s="31">
        <v>0</v>
      </c>
      <c r="AL158" s="31">
        <v>0</v>
      </c>
      <c r="AM158" s="31">
        <v>0</v>
      </c>
      <c r="AN158" s="31">
        <v>0</v>
      </c>
      <c r="AO158" s="22">
        <f t="shared" si="50"/>
        <v>0.3</v>
      </c>
      <c r="AP158" s="22">
        <f t="shared" si="51"/>
        <v>0.3</v>
      </c>
      <c r="AQ158" s="34"/>
    </row>
    <row r="159" spans="1:43" ht="20.100000000000001" customHeight="1" x14ac:dyDescent="0.2">
      <c r="A159" s="28" t="s">
        <v>197</v>
      </c>
      <c r="B159" s="16" t="s">
        <v>592</v>
      </c>
      <c r="C159" s="28" t="s">
        <v>593</v>
      </c>
      <c r="D159" s="29" t="s">
        <v>98</v>
      </c>
      <c r="E159" s="29" t="s">
        <v>123</v>
      </c>
      <c r="F159" s="29" t="s">
        <v>123</v>
      </c>
      <c r="G159" s="29" t="s">
        <v>123</v>
      </c>
      <c r="H159" s="62">
        <v>0.3</v>
      </c>
      <c r="I159" s="62">
        <v>0.3</v>
      </c>
      <c r="J159" s="31">
        <v>0</v>
      </c>
      <c r="K159" s="31">
        <f t="shared" si="54"/>
        <v>0.35372856540571207</v>
      </c>
      <c r="L159" s="31">
        <v>0</v>
      </c>
      <c r="M159" s="31">
        <v>1.5280001123688E-2</v>
      </c>
      <c r="N159" s="31">
        <v>0.33341423109825608</v>
      </c>
      <c r="O159" s="31">
        <v>5.0343331837680002E-3</v>
      </c>
      <c r="P159" s="61">
        <f t="shared" si="55"/>
        <v>0.3</v>
      </c>
      <c r="Q159" s="31">
        <v>0</v>
      </c>
      <c r="R159" s="31">
        <v>0</v>
      </c>
      <c r="S159" s="31">
        <v>0.3</v>
      </c>
      <c r="T159" s="31">
        <v>0</v>
      </c>
      <c r="U159" s="46">
        <v>0</v>
      </c>
      <c r="V159" s="46">
        <v>0</v>
      </c>
      <c r="W159" s="46">
        <v>0</v>
      </c>
      <c r="X159" s="22">
        <f t="shared" si="58"/>
        <v>0</v>
      </c>
      <c r="Y159" s="46">
        <v>0</v>
      </c>
      <c r="Z159" s="22">
        <f t="shared" si="59"/>
        <v>0</v>
      </c>
      <c r="AA159" s="46">
        <v>0</v>
      </c>
      <c r="AB159" s="46">
        <v>0</v>
      </c>
      <c r="AC159" s="46">
        <v>0</v>
      </c>
      <c r="AD159" s="46">
        <v>0</v>
      </c>
      <c r="AE159" s="46">
        <v>0</v>
      </c>
      <c r="AF159" s="31">
        <v>0</v>
      </c>
      <c r="AG159" s="31">
        <v>0</v>
      </c>
      <c r="AH159" s="31">
        <v>0</v>
      </c>
      <c r="AI159" s="31">
        <f t="shared" si="56"/>
        <v>0.3</v>
      </c>
      <c r="AJ159" s="31">
        <f t="shared" si="57"/>
        <v>0.3</v>
      </c>
      <c r="AK159" s="31">
        <v>0</v>
      </c>
      <c r="AL159" s="31">
        <v>0</v>
      </c>
      <c r="AM159" s="31">
        <v>0</v>
      </c>
      <c r="AN159" s="31">
        <v>0</v>
      </c>
      <c r="AO159" s="22">
        <f t="shared" si="50"/>
        <v>0.3</v>
      </c>
      <c r="AP159" s="22">
        <f t="shared" si="51"/>
        <v>0.3</v>
      </c>
      <c r="AQ159" s="34"/>
    </row>
    <row r="160" spans="1:43" ht="20.100000000000001" customHeight="1" x14ac:dyDescent="0.2">
      <c r="A160" s="28" t="s">
        <v>198</v>
      </c>
      <c r="B160" s="16" t="s">
        <v>594</v>
      </c>
      <c r="C160" s="28" t="s">
        <v>595</v>
      </c>
      <c r="D160" s="29" t="s">
        <v>98</v>
      </c>
      <c r="E160" s="29" t="s">
        <v>123</v>
      </c>
      <c r="F160" s="29" t="s">
        <v>123</v>
      </c>
      <c r="G160" s="29" t="s">
        <v>123</v>
      </c>
      <c r="H160" s="62">
        <v>0.3</v>
      </c>
      <c r="I160" s="62">
        <v>0.3</v>
      </c>
      <c r="J160" s="31">
        <v>0</v>
      </c>
      <c r="K160" s="31">
        <f t="shared" si="54"/>
        <v>0.26928973837483194</v>
      </c>
      <c r="L160" s="31">
        <v>0</v>
      </c>
      <c r="M160" s="31">
        <v>1.3593947684184E-2</v>
      </c>
      <c r="N160" s="31">
        <v>0.25066145750687996</v>
      </c>
      <c r="O160" s="31">
        <v>5.0343331837680002E-3</v>
      </c>
      <c r="P160" s="61">
        <f t="shared" si="55"/>
        <v>0.3</v>
      </c>
      <c r="Q160" s="31">
        <v>0</v>
      </c>
      <c r="R160" s="31">
        <v>0</v>
      </c>
      <c r="S160" s="31">
        <v>0.3</v>
      </c>
      <c r="T160" s="31">
        <v>0</v>
      </c>
      <c r="U160" s="46">
        <v>0</v>
      </c>
      <c r="V160" s="46">
        <v>0</v>
      </c>
      <c r="W160" s="46">
        <v>0</v>
      </c>
      <c r="X160" s="22">
        <f t="shared" si="58"/>
        <v>0</v>
      </c>
      <c r="Y160" s="46">
        <v>0</v>
      </c>
      <c r="Z160" s="22">
        <f t="shared" si="59"/>
        <v>0</v>
      </c>
      <c r="AA160" s="46">
        <v>0</v>
      </c>
      <c r="AB160" s="46">
        <v>0</v>
      </c>
      <c r="AC160" s="46">
        <v>0</v>
      </c>
      <c r="AD160" s="46">
        <v>0</v>
      </c>
      <c r="AE160" s="46">
        <v>0</v>
      </c>
      <c r="AF160" s="31">
        <v>0</v>
      </c>
      <c r="AG160" s="31">
        <v>0</v>
      </c>
      <c r="AH160" s="31">
        <v>0</v>
      </c>
      <c r="AI160" s="31">
        <f t="shared" si="56"/>
        <v>0.3</v>
      </c>
      <c r="AJ160" s="31">
        <f t="shared" si="57"/>
        <v>0.3</v>
      </c>
      <c r="AK160" s="31">
        <v>0</v>
      </c>
      <c r="AL160" s="31">
        <v>0</v>
      </c>
      <c r="AM160" s="31">
        <v>0</v>
      </c>
      <c r="AN160" s="31">
        <v>0</v>
      </c>
      <c r="AO160" s="22">
        <f t="shared" si="50"/>
        <v>0.3</v>
      </c>
      <c r="AP160" s="22">
        <f t="shared" si="51"/>
        <v>0.3</v>
      </c>
      <c r="AQ160" s="34"/>
    </row>
    <row r="161" spans="1:43" ht="20.100000000000001" customHeight="1" x14ac:dyDescent="0.2">
      <c r="A161" s="28" t="s">
        <v>199</v>
      </c>
      <c r="B161" s="16" t="s">
        <v>596</v>
      </c>
      <c r="C161" s="28" t="s">
        <v>597</v>
      </c>
      <c r="D161" s="29" t="s">
        <v>98</v>
      </c>
      <c r="E161" s="29" t="s">
        <v>123</v>
      </c>
      <c r="F161" s="29" t="s">
        <v>123</v>
      </c>
      <c r="G161" s="29" t="s">
        <v>123</v>
      </c>
      <c r="H161" s="62">
        <v>0.3</v>
      </c>
      <c r="I161" s="62">
        <v>0.3</v>
      </c>
      <c r="J161" s="31">
        <v>0</v>
      </c>
      <c r="K161" s="31">
        <f t="shared" si="54"/>
        <v>0.26928973837483194</v>
      </c>
      <c r="L161" s="31">
        <v>0</v>
      </c>
      <c r="M161" s="31">
        <v>1.3593947684184E-2</v>
      </c>
      <c r="N161" s="31">
        <v>0.25066145750687996</v>
      </c>
      <c r="O161" s="31">
        <v>5.0343331837680002E-3</v>
      </c>
      <c r="P161" s="61">
        <f t="shared" si="55"/>
        <v>0.3</v>
      </c>
      <c r="Q161" s="31">
        <v>0</v>
      </c>
      <c r="R161" s="31">
        <v>0</v>
      </c>
      <c r="S161" s="31">
        <v>0.3</v>
      </c>
      <c r="T161" s="31">
        <v>0</v>
      </c>
      <c r="U161" s="46">
        <v>0</v>
      </c>
      <c r="V161" s="46">
        <v>0</v>
      </c>
      <c r="W161" s="46">
        <v>0</v>
      </c>
      <c r="X161" s="22">
        <f t="shared" si="58"/>
        <v>0</v>
      </c>
      <c r="Y161" s="46">
        <v>0</v>
      </c>
      <c r="Z161" s="22">
        <f t="shared" si="59"/>
        <v>0</v>
      </c>
      <c r="AA161" s="46">
        <v>0</v>
      </c>
      <c r="AB161" s="46">
        <v>0</v>
      </c>
      <c r="AC161" s="46">
        <v>0</v>
      </c>
      <c r="AD161" s="46">
        <v>0</v>
      </c>
      <c r="AE161" s="46">
        <v>0</v>
      </c>
      <c r="AF161" s="31">
        <v>0</v>
      </c>
      <c r="AG161" s="31">
        <v>0</v>
      </c>
      <c r="AH161" s="31">
        <v>0</v>
      </c>
      <c r="AI161" s="31">
        <f t="shared" si="56"/>
        <v>0.3</v>
      </c>
      <c r="AJ161" s="31">
        <f t="shared" si="57"/>
        <v>0.3</v>
      </c>
      <c r="AK161" s="31">
        <v>0</v>
      </c>
      <c r="AL161" s="31">
        <v>0</v>
      </c>
      <c r="AM161" s="31">
        <v>0</v>
      </c>
      <c r="AN161" s="31">
        <v>0</v>
      </c>
      <c r="AO161" s="22">
        <f t="shared" si="50"/>
        <v>0.3</v>
      </c>
      <c r="AP161" s="22">
        <f t="shared" si="51"/>
        <v>0.3</v>
      </c>
      <c r="AQ161" s="34"/>
    </row>
    <row r="162" spans="1:43" ht="20.100000000000001" customHeight="1" x14ac:dyDescent="0.2">
      <c r="A162" s="28" t="s">
        <v>200</v>
      </c>
      <c r="B162" s="16" t="s">
        <v>598</v>
      </c>
      <c r="C162" s="28" t="s">
        <v>599</v>
      </c>
      <c r="D162" s="29" t="s">
        <v>98</v>
      </c>
      <c r="E162" s="29" t="s">
        <v>123</v>
      </c>
      <c r="F162" s="29" t="s">
        <v>123</v>
      </c>
      <c r="G162" s="29" t="s">
        <v>123</v>
      </c>
      <c r="H162" s="62">
        <v>0.3</v>
      </c>
      <c r="I162" s="62">
        <v>0.3</v>
      </c>
      <c r="J162" s="31">
        <v>0</v>
      </c>
      <c r="K162" s="31">
        <f t="shared" si="54"/>
        <v>0.210929143008528</v>
      </c>
      <c r="L162" s="31">
        <v>0</v>
      </c>
      <c r="M162" s="31">
        <v>1.1051252019360002E-2</v>
      </c>
      <c r="N162" s="31">
        <v>0.1948435578054</v>
      </c>
      <c r="O162" s="31">
        <v>5.0343331837680002E-3</v>
      </c>
      <c r="P162" s="61">
        <f t="shared" si="55"/>
        <v>0.3</v>
      </c>
      <c r="Q162" s="31">
        <v>0</v>
      </c>
      <c r="R162" s="31">
        <v>0</v>
      </c>
      <c r="S162" s="31">
        <v>0.3</v>
      </c>
      <c r="T162" s="31">
        <v>0</v>
      </c>
      <c r="U162" s="46">
        <v>0</v>
      </c>
      <c r="V162" s="46">
        <v>0</v>
      </c>
      <c r="W162" s="46">
        <v>0</v>
      </c>
      <c r="X162" s="22">
        <f t="shared" si="58"/>
        <v>0</v>
      </c>
      <c r="Y162" s="46">
        <v>0</v>
      </c>
      <c r="Z162" s="22">
        <f t="shared" si="59"/>
        <v>0</v>
      </c>
      <c r="AA162" s="46">
        <v>0</v>
      </c>
      <c r="AB162" s="46">
        <v>0</v>
      </c>
      <c r="AC162" s="46">
        <v>0</v>
      </c>
      <c r="AD162" s="46">
        <v>0</v>
      </c>
      <c r="AE162" s="46">
        <v>0</v>
      </c>
      <c r="AF162" s="31">
        <v>0</v>
      </c>
      <c r="AG162" s="31">
        <v>0</v>
      </c>
      <c r="AH162" s="31">
        <v>0</v>
      </c>
      <c r="AI162" s="31">
        <f t="shared" si="56"/>
        <v>0.3</v>
      </c>
      <c r="AJ162" s="31">
        <f t="shared" si="57"/>
        <v>0.3</v>
      </c>
      <c r="AK162" s="31">
        <v>0</v>
      </c>
      <c r="AL162" s="31">
        <v>0</v>
      </c>
      <c r="AM162" s="31">
        <v>0</v>
      </c>
      <c r="AN162" s="31">
        <v>0</v>
      </c>
      <c r="AO162" s="22">
        <f t="shared" si="50"/>
        <v>0.3</v>
      </c>
      <c r="AP162" s="22">
        <f t="shared" si="51"/>
        <v>0.3</v>
      </c>
      <c r="AQ162" s="34"/>
    </row>
    <row r="163" spans="1:43" ht="20.100000000000001" customHeight="1" x14ac:dyDescent="0.2">
      <c r="A163" s="28" t="s">
        <v>201</v>
      </c>
      <c r="B163" s="16" t="s">
        <v>600</v>
      </c>
      <c r="C163" s="28" t="s">
        <v>601</v>
      </c>
      <c r="D163" s="29" t="s">
        <v>98</v>
      </c>
      <c r="E163" s="29" t="s">
        <v>123</v>
      </c>
      <c r="F163" s="29" t="s">
        <v>123</v>
      </c>
      <c r="G163" s="29" t="s">
        <v>123</v>
      </c>
      <c r="H163" s="62">
        <v>0.3</v>
      </c>
      <c r="I163" s="62">
        <v>0.3</v>
      </c>
      <c r="J163" s="31">
        <v>0</v>
      </c>
      <c r="K163" s="31">
        <f t="shared" si="54"/>
        <v>0.35372856540571207</v>
      </c>
      <c r="L163" s="31">
        <v>0</v>
      </c>
      <c r="M163" s="31">
        <v>1.5280001123688E-2</v>
      </c>
      <c r="N163" s="31">
        <v>0.33341423109825608</v>
      </c>
      <c r="O163" s="31">
        <v>5.0343331837680002E-3</v>
      </c>
      <c r="P163" s="61">
        <f t="shared" si="55"/>
        <v>0.3</v>
      </c>
      <c r="Q163" s="31">
        <v>0</v>
      </c>
      <c r="R163" s="31">
        <v>0</v>
      </c>
      <c r="S163" s="31">
        <v>0.3</v>
      </c>
      <c r="T163" s="31">
        <v>0</v>
      </c>
      <c r="U163" s="46">
        <v>0</v>
      </c>
      <c r="V163" s="46">
        <v>0</v>
      </c>
      <c r="W163" s="46">
        <v>0</v>
      </c>
      <c r="X163" s="22">
        <f t="shared" si="58"/>
        <v>0</v>
      </c>
      <c r="Y163" s="46">
        <v>0</v>
      </c>
      <c r="Z163" s="22">
        <f t="shared" si="59"/>
        <v>0</v>
      </c>
      <c r="AA163" s="46">
        <v>0</v>
      </c>
      <c r="AB163" s="46">
        <v>0</v>
      </c>
      <c r="AC163" s="46">
        <v>0</v>
      </c>
      <c r="AD163" s="46">
        <v>0</v>
      </c>
      <c r="AE163" s="46">
        <v>0</v>
      </c>
      <c r="AF163" s="31">
        <v>0</v>
      </c>
      <c r="AG163" s="31">
        <v>0</v>
      </c>
      <c r="AH163" s="31">
        <v>0</v>
      </c>
      <c r="AI163" s="31">
        <f t="shared" si="56"/>
        <v>0.3</v>
      </c>
      <c r="AJ163" s="31">
        <f t="shared" si="57"/>
        <v>0.3</v>
      </c>
      <c r="AK163" s="31">
        <v>0</v>
      </c>
      <c r="AL163" s="31">
        <v>0</v>
      </c>
      <c r="AM163" s="31">
        <v>0</v>
      </c>
      <c r="AN163" s="31">
        <v>0</v>
      </c>
      <c r="AO163" s="22">
        <f t="shared" si="50"/>
        <v>0.3</v>
      </c>
      <c r="AP163" s="22">
        <f t="shared" si="51"/>
        <v>0.3</v>
      </c>
      <c r="AQ163" s="34"/>
    </row>
    <row r="164" spans="1:43" ht="20.100000000000001" customHeight="1" x14ac:dyDescent="0.2">
      <c r="A164" s="28" t="s">
        <v>202</v>
      </c>
      <c r="B164" s="16" t="s">
        <v>602</v>
      </c>
      <c r="C164" s="28" t="s">
        <v>603</v>
      </c>
      <c r="D164" s="29" t="s">
        <v>98</v>
      </c>
      <c r="E164" s="29" t="s">
        <v>123</v>
      </c>
      <c r="F164" s="29" t="s">
        <v>123</v>
      </c>
      <c r="G164" s="29" t="s">
        <v>123</v>
      </c>
      <c r="H164" s="62">
        <v>0.3</v>
      </c>
      <c r="I164" s="62">
        <v>0.3</v>
      </c>
      <c r="J164" s="31">
        <v>0</v>
      </c>
      <c r="K164" s="31">
        <f t="shared" si="54"/>
        <v>0.26928973837483194</v>
      </c>
      <c r="L164" s="31">
        <v>0</v>
      </c>
      <c r="M164" s="31">
        <v>1.3593947684184E-2</v>
      </c>
      <c r="N164" s="31">
        <v>0.25066145750687996</v>
      </c>
      <c r="O164" s="31">
        <v>5.0343331837680002E-3</v>
      </c>
      <c r="P164" s="61">
        <f t="shared" si="55"/>
        <v>0.3</v>
      </c>
      <c r="Q164" s="31">
        <v>0</v>
      </c>
      <c r="R164" s="31">
        <v>0</v>
      </c>
      <c r="S164" s="31">
        <v>0.3</v>
      </c>
      <c r="T164" s="31">
        <v>0</v>
      </c>
      <c r="U164" s="46">
        <v>0</v>
      </c>
      <c r="V164" s="46">
        <v>0</v>
      </c>
      <c r="W164" s="46">
        <v>0</v>
      </c>
      <c r="X164" s="22">
        <f t="shared" si="58"/>
        <v>0</v>
      </c>
      <c r="Y164" s="46">
        <v>0</v>
      </c>
      <c r="Z164" s="22">
        <f t="shared" si="59"/>
        <v>0</v>
      </c>
      <c r="AA164" s="46">
        <v>0</v>
      </c>
      <c r="AB164" s="46">
        <v>0</v>
      </c>
      <c r="AC164" s="46">
        <v>0</v>
      </c>
      <c r="AD164" s="46">
        <v>0</v>
      </c>
      <c r="AE164" s="46">
        <v>0</v>
      </c>
      <c r="AF164" s="31">
        <v>0</v>
      </c>
      <c r="AG164" s="31">
        <v>0</v>
      </c>
      <c r="AH164" s="31">
        <v>0</v>
      </c>
      <c r="AI164" s="31">
        <f t="shared" si="56"/>
        <v>0.3</v>
      </c>
      <c r="AJ164" s="31">
        <f t="shared" si="57"/>
        <v>0.3</v>
      </c>
      <c r="AK164" s="31">
        <v>0</v>
      </c>
      <c r="AL164" s="31">
        <v>0</v>
      </c>
      <c r="AM164" s="31">
        <v>0</v>
      </c>
      <c r="AN164" s="31">
        <v>0</v>
      </c>
      <c r="AO164" s="22">
        <f t="shared" si="50"/>
        <v>0.3</v>
      </c>
      <c r="AP164" s="22">
        <f t="shared" si="51"/>
        <v>0.3</v>
      </c>
      <c r="AQ164" s="34"/>
    </row>
    <row r="165" spans="1:43" ht="20.100000000000001" customHeight="1" x14ac:dyDescent="0.2">
      <c r="A165" s="28" t="s">
        <v>203</v>
      </c>
      <c r="B165" s="16" t="s">
        <v>604</v>
      </c>
      <c r="C165" s="28" t="s">
        <v>605</v>
      </c>
      <c r="D165" s="29" t="s">
        <v>98</v>
      </c>
      <c r="E165" s="29" t="s">
        <v>123</v>
      </c>
      <c r="F165" s="29" t="s">
        <v>123</v>
      </c>
      <c r="G165" s="29" t="s">
        <v>123</v>
      </c>
      <c r="H165" s="62">
        <v>0.3</v>
      </c>
      <c r="I165" s="62">
        <v>0.3</v>
      </c>
      <c r="J165" s="31">
        <v>0</v>
      </c>
      <c r="K165" s="31">
        <f t="shared" si="54"/>
        <v>0.26928973837483194</v>
      </c>
      <c r="L165" s="31">
        <v>0</v>
      </c>
      <c r="M165" s="31">
        <v>1.3593947684184E-2</v>
      </c>
      <c r="N165" s="31">
        <v>0.25066145750687996</v>
      </c>
      <c r="O165" s="31">
        <v>5.0343331837680002E-3</v>
      </c>
      <c r="P165" s="61">
        <f t="shared" si="55"/>
        <v>0.3</v>
      </c>
      <c r="Q165" s="31">
        <v>0</v>
      </c>
      <c r="R165" s="31">
        <v>0</v>
      </c>
      <c r="S165" s="31">
        <v>0.3</v>
      </c>
      <c r="T165" s="31">
        <v>0</v>
      </c>
      <c r="U165" s="46">
        <v>0</v>
      </c>
      <c r="V165" s="46">
        <v>0</v>
      </c>
      <c r="W165" s="46">
        <v>0</v>
      </c>
      <c r="X165" s="22">
        <f t="shared" si="58"/>
        <v>0</v>
      </c>
      <c r="Y165" s="46">
        <v>0</v>
      </c>
      <c r="Z165" s="22">
        <f t="shared" si="59"/>
        <v>0</v>
      </c>
      <c r="AA165" s="46">
        <v>0</v>
      </c>
      <c r="AB165" s="46">
        <v>0</v>
      </c>
      <c r="AC165" s="46">
        <v>0</v>
      </c>
      <c r="AD165" s="46">
        <v>0</v>
      </c>
      <c r="AE165" s="46">
        <v>0</v>
      </c>
      <c r="AF165" s="31">
        <v>0</v>
      </c>
      <c r="AG165" s="31">
        <v>0</v>
      </c>
      <c r="AH165" s="31">
        <v>0</v>
      </c>
      <c r="AI165" s="31">
        <f t="shared" si="56"/>
        <v>0.3</v>
      </c>
      <c r="AJ165" s="31">
        <f t="shared" si="57"/>
        <v>0.3</v>
      </c>
      <c r="AK165" s="31">
        <v>0</v>
      </c>
      <c r="AL165" s="31">
        <v>0</v>
      </c>
      <c r="AM165" s="31">
        <v>0</v>
      </c>
      <c r="AN165" s="31">
        <v>0</v>
      </c>
      <c r="AO165" s="22">
        <f t="shared" si="50"/>
        <v>0.3</v>
      </c>
      <c r="AP165" s="22">
        <f t="shared" si="51"/>
        <v>0.3</v>
      </c>
      <c r="AQ165" s="34"/>
    </row>
    <row r="166" spans="1:43" ht="20.100000000000001" customHeight="1" x14ac:dyDescent="0.2">
      <c r="A166" s="28" t="s">
        <v>204</v>
      </c>
      <c r="B166" s="16" t="s">
        <v>606</v>
      </c>
      <c r="C166" s="28" t="s">
        <v>607</v>
      </c>
      <c r="D166" s="29" t="s">
        <v>98</v>
      </c>
      <c r="E166" s="29" t="s">
        <v>123</v>
      </c>
      <c r="F166" s="29" t="s">
        <v>123</v>
      </c>
      <c r="G166" s="29" t="s">
        <v>123</v>
      </c>
      <c r="H166" s="62">
        <v>0.3</v>
      </c>
      <c r="I166" s="62">
        <v>0.3</v>
      </c>
      <c r="J166" s="31">
        <v>0</v>
      </c>
      <c r="K166" s="31">
        <f t="shared" si="54"/>
        <v>0.26928973837483194</v>
      </c>
      <c r="L166" s="31">
        <v>0</v>
      </c>
      <c r="M166" s="31">
        <v>1.3593947684184E-2</v>
      </c>
      <c r="N166" s="31">
        <v>0.25066145750687996</v>
      </c>
      <c r="O166" s="31">
        <v>5.0343331837680002E-3</v>
      </c>
      <c r="P166" s="61">
        <f t="shared" si="55"/>
        <v>0.3</v>
      </c>
      <c r="Q166" s="31">
        <v>0</v>
      </c>
      <c r="R166" s="31">
        <v>0</v>
      </c>
      <c r="S166" s="31">
        <v>0.3</v>
      </c>
      <c r="T166" s="31">
        <v>0</v>
      </c>
      <c r="U166" s="46">
        <v>0</v>
      </c>
      <c r="V166" s="46">
        <v>0</v>
      </c>
      <c r="W166" s="46">
        <v>0</v>
      </c>
      <c r="X166" s="22">
        <f t="shared" si="58"/>
        <v>0</v>
      </c>
      <c r="Y166" s="46">
        <v>0</v>
      </c>
      <c r="Z166" s="22">
        <f t="shared" si="59"/>
        <v>0</v>
      </c>
      <c r="AA166" s="46">
        <v>0</v>
      </c>
      <c r="AB166" s="46">
        <v>0</v>
      </c>
      <c r="AC166" s="46">
        <v>0</v>
      </c>
      <c r="AD166" s="46">
        <v>0</v>
      </c>
      <c r="AE166" s="46">
        <v>0</v>
      </c>
      <c r="AF166" s="31">
        <v>0</v>
      </c>
      <c r="AG166" s="31">
        <v>0</v>
      </c>
      <c r="AH166" s="31">
        <v>0</v>
      </c>
      <c r="AI166" s="31">
        <f t="shared" si="56"/>
        <v>0.3</v>
      </c>
      <c r="AJ166" s="31">
        <f t="shared" si="57"/>
        <v>0.3</v>
      </c>
      <c r="AK166" s="31">
        <v>0</v>
      </c>
      <c r="AL166" s="31">
        <v>0</v>
      </c>
      <c r="AM166" s="31">
        <v>0</v>
      </c>
      <c r="AN166" s="31">
        <v>0</v>
      </c>
      <c r="AO166" s="22">
        <f t="shared" si="50"/>
        <v>0.3</v>
      </c>
      <c r="AP166" s="22">
        <f t="shared" si="51"/>
        <v>0.3</v>
      </c>
      <c r="AQ166" s="34"/>
    </row>
    <row r="167" spans="1:43" ht="20.100000000000001" customHeight="1" x14ac:dyDescent="0.2">
      <c r="A167" s="28" t="s">
        <v>205</v>
      </c>
      <c r="B167" s="16" t="s">
        <v>608</v>
      </c>
      <c r="C167" s="28" t="s">
        <v>609</v>
      </c>
      <c r="D167" s="29" t="s">
        <v>98</v>
      </c>
      <c r="E167" s="29" t="s">
        <v>123</v>
      </c>
      <c r="F167" s="29" t="s">
        <v>123</v>
      </c>
      <c r="G167" s="29" t="s">
        <v>123</v>
      </c>
      <c r="H167" s="62">
        <v>0.3</v>
      </c>
      <c r="I167" s="62">
        <v>0.3</v>
      </c>
      <c r="J167" s="31">
        <v>0</v>
      </c>
      <c r="K167" s="31">
        <f t="shared" si="54"/>
        <v>0.26928973837483194</v>
      </c>
      <c r="L167" s="31">
        <v>0</v>
      </c>
      <c r="M167" s="31">
        <v>1.3593947684184E-2</v>
      </c>
      <c r="N167" s="31">
        <v>0.25066145750687996</v>
      </c>
      <c r="O167" s="31">
        <v>5.0343331837680002E-3</v>
      </c>
      <c r="P167" s="61">
        <f t="shared" si="55"/>
        <v>0.3</v>
      </c>
      <c r="Q167" s="31">
        <v>0</v>
      </c>
      <c r="R167" s="31">
        <v>0</v>
      </c>
      <c r="S167" s="31">
        <v>0.3</v>
      </c>
      <c r="T167" s="31">
        <v>0</v>
      </c>
      <c r="U167" s="46">
        <v>0</v>
      </c>
      <c r="V167" s="46">
        <v>0</v>
      </c>
      <c r="W167" s="46">
        <v>0</v>
      </c>
      <c r="X167" s="22">
        <f t="shared" si="58"/>
        <v>0</v>
      </c>
      <c r="Y167" s="46">
        <v>0</v>
      </c>
      <c r="Z167" s="22">
        <f t="shared" si="59"/>
        <v>0</v>
      </c>
      <c r="AA167" s="46">
        <v>0</v>
      </c>
      <c r="AB167" s="46">
        <v>0</v>
      </c>
      <c r="AC167" s="46">
        <v>0</v>
      </c>
      <c r="AD167" s="46">
        <v>0</v>
      </c>
      <c r="AE167" s="46">
        <v>0</v>
      </c>
      <c r="AF167" s="31">
        <v>0</v>
      </c>
      <c r="AG167" s="31">
        <v>0</v>
      </c>
      <c r="AH167" s="31">
        <v>0</v>
      </c>
      <c r="AI167" s="31">
        <f t="shared" si="56"/>
        <v>0.3</v>
      </c>
      <c r="AJ167" s="31">
        <f t="shared" si="57"/>
        <v>0.3</v>
      </c>
      <c r="AK167" s="31">
        <v>0</v>
      </c>
      <c r="AL167" s="31">
        <v>0</v>
      </c>
      <c r="AM167" s="31">
        <v>0</v>
      </c>
      <c r="AN167" s="31">
        <v>0</v>
      </c>
      <c r="AO167" s="22">
        <f t="shared" si="50"/>
        <v>0.3</v>
      </c>
      <c r="AP167" s="22">
        <f t="shared" si="51"/>
        <v>0.3</v>
      </c>
      <c r="AQ167" s="34"/>
    </row>
    <row r="168" spans="1:43" ht="20.100000000000001" customHeight="1" x14ac:dyDescent="0.2">
      <c r="A168" s="28" t="s">
        <v>206</v>
      </c>
      <c r="B168" s="16" t="s">
        <v>610</v>
      </c>
      <c r="C168" s="28" t="s">
        <v>611</v>
      </c>
      <c r="D168" s="29" t="s">
        <v>98</v>
      </c>
      <c r="E168" s="29" t="s">
        <v>123</v>
      </c>
      <c r="F168" s="29" t="s">
        <v>123</v>
      </c>
      <c r="G168" s="29" t="s">
        <v>123</v>
      </c>
      <c r="H168" s="62">
        <v>0.3</v>
      </c>
      <c r="I168" s="62">
        <v>0.3</v>
      </c>
      <c r="J168" s="31">
        <v>0</v>
      </c>
      <c r="K168" s="31">
        <f t="shared" si="54"/>
        <v>0.26928973837483194</v>
      </c>
      <c r="L168" s="31">
        <v>0</v>
      </c>
      <c r="M168" s="31">
        <v>1.3593947684184E-2</v>
      </c>
      <c r="N168" s="31">
        <v>0.25066145750687996</v>
      </c>
      <c r="O168" s="31">
        <v>5.0343331837680002E-3</v>
      </c>
      <c r="P168" s="61">
        <f t="shared" si="55"/>
        <v>0.3</v>
      </c>
      <c r="Q168" s="31">
        <v>0</v>
      </c>
      <c r="R168" s="31">
        <v>0</v>
      </c>
      <c r="S168" s="31">
        <v>0.3</v>
      </c>
      <c r="T168" s="31">
        <v>0</v>
      </c>
      <c r="U168" s="46">
        <v>0</v>
      </c>
      <c r="V168" s="46">
        <v>0</v>
      </c>
      <c r="W168" s="46">
        <v>0</v>
      </c>
      <c r="X168" s="22">
        <f t="shared" si="58"/>
        <v>0</v>
      </c>
      <c r="Y168" s="46">
        <v>0</v>
      </c>
      <c r="Z168" s="22">
        <f t="shared" si="59"/>
        <v>0</v>
      </c>
      <c r="AA168" s="46">
        <v>0</v>
      </c>
      <c r="AB168" s="46">
        <v>0</v>
      </c>
      <c r="AC168" s="46">
        <v>0</v>
      </c>
      <c r="AD168" s="46">
        <v>0</v>
      </c>
      <c r="AE168" s="46">
        <v>0</v>
      </c>
      <c r="AF168" s="31">
        <v>0</v>
      </c>
      <c r="AG168" s="31">
        <v>0</v>
      </c>
      <c r="AH168" s="31">
        <v>0</v>
      </c>
      <c r="AI168" s="31">
        <f t="shared" si="56"/>
        <v>0.3</v>
      </c>
      <c r="AJ168" s="31">
        <f t="shared" si="57"/>
        <v>0.3</v>
      </c>
      <c r="AK168" s="31">
        <v>0</v>
      </c>
      <c r="AL168" s="31">
        <v>0</v>
      </c>
      <c r="AM168" s="31">
        <v>0</v>
      </c>
      <c r="AN168" s="31">
        <v>0</v>
      </c>
      <c r="AO168" s="22">
        <f t="shared" si="50"/>
        <v>0.3</v>
      </c>
      <c r="AP168" s="22">
        <f t="shared" si="51"/>
        <v>0.3</v>
      </c>
      <c r="AQ168" s="34"/>
    </row>
    <row r="169" spans="1:43" ht="20.100000000000001" customHeight="1" x14ac:dyDescent="0.2">
      <c r="A169" s="28" t="s">
        <v>618</v>
      </c>
      <c r="B169" s="16" t="s">
        <v>126</v>
      </c>
      <c r="C169" s="28" t="s">
        <v>612</v>
      </c>
      <c r="D169" s="29" t="s">
        <v>98</v>
      </c>
      <c r="E169" s="29" t="s">
        <v>123</v>
      </c>
      <c r="F169" s="29" t="s">
        <v>123</v>
      </c>
      <c r="G169" s="29" t="s">
        <v>123</v>
      </c>
      <c r="H169" s="62">
        <v>0.7</v>
      </c>
      <c r="I169" s="62">
        <v>0.7</v>
      </c>
      <c r="J169" s="31">
        <v>0</v>
      </c>
      <c r="K169" s="33">
        <f t="shared" si="54"/>
        <v>0.7</v>
      </c>
      <c r="L169" s="31">
        <v>0</v>
      </c>
      <c r="M169" s="31">
        <v>0</v>
      </c>
      <c r="N169" s="31">
        <v>0.7</v>
      </c>
      <c r="O169" s="31">
        <v>0</v>
      </c>
      <c r="P169" s="30">
        <f t="shared" si="55"/>
        <v>0.7</v>
      </c>
      <c r="Q169" s="30">
        <v>0</v>
      </c>
      <c r="R169" s="30">
        <v>0</v>
      </c>
      <c r="S169" s="30">
        <v>0.7</v>
      </c>
      <c r="T169" s="30">
        <v>0</v>
      </c>
      <c r="U169" s="46">
        <v>0</v>
      </c>
      <c r="V169" s="46">
        <v>0</v>
      </c>
      <c r="W169" s="46">
        <v>0</v>
      </c>
      <c r="X169" s="22">
        <f t="shared" si="58"/>
        <v>0</v>
      </c>
      <c r="Y169" s="46">
        <v>0</v>
      </c>
      <c r="Z169" s="22">
        <f t="shared" si="59"/>
        <v>0</v>
      </c>
      <c r="AA169" s="46">
        <v>0</v>
      </c>
      <c r="AB169" s="46">
        <v>0</v>
      </c>
      <c r="AC169" s="46">
        <v>0</v>
      </c>
      <c r="AD169" s="46">
        <v>0</v>
      </c>
      <c r="AE169" s="46">
        <v>0</v>
      </c>
      <c r="AF169" s="31">
        <v>0</v>
      </c>
      <c r="AG169" s="31">
        <v>0</v>
      </c>
      <c r="AH169" s="31">
        <v>0</v>
      </c>
      <c r="AI169" s="31">
        <f t="shared" si="56"/>
        <v>0.7</v>
      </c>
      <c r="AJ169" s="31">
        <f t="shared" si="57"/>
        <v>0.7</v>
      </c>
      <c r="AK169" s="31">
        <v>0</v>
      </c>
      <c r="AL169" s="31">
        <v>0</v>
      </c>
      <c r="AM169" s="31">
        <v>0</v>
      </c>
      <c r="AN169" s="31">
        <v>0</v>
      </c>
      <c r="AO169" s="22">
        <f t="shared" si="50"/>
        <v>0.7</v>
      </c>
      <c r="AP169" s="22">
        <f t="shared" si="51"/>
        <v>0.7</v>
      </c>
      <c r="AQ169" s="22"/>
    </row>
    <row r="170" spans="1:43" ht="20.100000000000001" customHeight="1" x14ac:dyDescent="0.2">
      <c r="A170" s="28" t="s">
        <v>619</v>
      </c>
      <c r="B170" s="16" t="s">
        <v>979</v>
      </c>
      <c r="C170" s="28" t="s">
        <v>613</v>
      </c>
      <c r="D170" s="29" t="s">
        <v>98</v>
      </c>
      <c r="E170" s="29" t="s">
        <v>123</v>
      </c>
      <c r="F170" s="29" t="s">
        <v>123</v>
      </c>
      <c r="G170" s="29" t="s">
        <v>123</v>
      </c>
      <c r="H170" s="31">
        <v>0.6</v>
      </c>
      <c r="I170" s="31">
        <v>0.6</v>
      </c>
      <c r="J170" s="31">
        <v>0</v>
      </c>
      <c r="K170" s="33">
        <f t="shared" si="54"/>
        <v>0.6</v>
      </c>
      <c r="L170" s="31">
        <v>0</v>
      </c>
      <c r="M170" s="31">
        <v>0</v>
      </c>
      <c r="N170" s="31">
        <v>0.6</v>
      </c>
      <c r="O170" s="31">
        <v>0</v>
      </c>
      <c r="P170" s="30">
        <f t="shared" si="55"/>
        <v>0.6</v>
      </c>
      <c r="Q170" s="30">
        <v>0</v>
      </c>
      <c r="R170" s="30">
        <v>0</v>
      </c>
      <c r="S170" s="30">
        <v>0.6</v>
      </c>
      <c r="T170" s="30">
        <v>0</v>
      </c>
      <c r="U170" s="46">
        <v>0</v>
      </c>
      <c r="V170" s="46">
        <v>0</v>
      </c>
      <c r="W170" s="46">
        <v>0</v>
      </c>
      <c r="X170" s="22">
        <f t="shared" si="58"/>
        <v>0</v>
      </c>
      <c r="Y170" s="46">
        <v>0</v>
      </c>
      <c r="Z170" s="22">
        <f t="shared" si="59"/>
        <v>0</v>
      </c>
      <c r="AA170" s="46">
        <v>0</v>
      </c>
      <c r="AB170" s="46">
        <v>0</v>
      </c>
      <c r="AC170" s="46">
        <v>0</v>
      </c>
      <c r="AD170" s="46">
        <v>0</v>
      </c>
      <c r="AE170" s="46">
        <v>0</v>
      </c>
      <c r="AF170" s="31">
        <v>0</v>
      </c>
      <c r="AG170" s="31">
        <v>0</v>
      </c>
      <c r="AH170" s="31">
        <v>0</v>
      </c>
      <c r="AI170" s="31">
        <f t="shared" si="56"/>
        <v>0.6</v>
      </c>
      <c r="AJ170" s="31">
        <f t="shared" si="57"/>
        <v>0.6</v>
      </c>
      <c r="AK170" s="31">
        <v>0</v>
      </c>
      <c r="AL170" s="31">
        <v>0</v>
      </c>
      <c r="AM170" s="31">
        <v>0</v>
      </c>
      <c r="AN170" s="31">
        <v>0</v>
      </c>
      <c r="AO170" s="22">
        <f t="shared" si="50"/>
        <v>0.6</v>
      </c>
      <c r="AP170" s="22">
        <f t="shared" si="51"/>
        <v>0.6</v>
      </c>
      <c r="AQ170" s="22"/>
    </row>
    <row r="171" spans="1:43" ht="20.100000000000001" customHeight="1" x14ac:dyDescent="0.2">
      <c r="A171" s="28" t="s">
        <v>620</v>
      </c>
      <c r="B171" s="16" t="s">
        <v>980</v>
      </c>
      <c r="C171" s="28" t="s">
        <v>614</v>
      </c>
      <c r="D171" s="29" t="s">
        <v>98</v>
      </c>
      <c r="E171" s="29" t="s">
        <v>123</v>
      </c>
      <c r="F171" s="29" t="s">
        <v>123</v>
      </c>
      <c r="G171" s="29" t="s">
        <v>123</v>
      </c>
      <c r="H171" s="31">
        <v>0.6</v>
      </c>
      <c r="I171" s="31">
        <v>0.6</v>
      </c>
      <c r="J171" s="31">
        <v>0</v>
      </c>
      <c r="K171" s="33">
        <f t="shared" si="54"/>
        <v>0.6</v>
      </c>
      <c r="L171" s="31">
        <v>0</v>
      </c>
      <c r="M171" s="31">
        <v>0</v>
      </c>
      <c r="N171" s="31">
        <v>0.6</v>
      </c>
      <c r="O171" s="31">
        <v>0</v>
      </c>
      <c r="P171" s="30">
        <f>SUBTOTAL(9,Q171:T171)</f>
        <v>0.6</v>
      </c>
      <c r="Q171" s="30">
        <v>0</v>
      </c>
      <c r="R171" s="30">
        <v>0</v>
      </c>
      <c r="S171" s="30">
        <v>0.6</v>
      </c>
      <c r="T171" s="30">
        <v>0</v>
      </c>
      <c r="U171" s="46">
        <v>0</v>
      </c>
      <c r="V171" s="46">
        <v>0</v>
      </c>
      <c r="W171" s="46">
        <v>0</v>
      </c>
      <c r="X171" s="22">
        <f t="shared" si="58"/>
        <v>0</v>
      </c>
      <c r="Y171" s="46">
        <v>0</v>
      </c>
      <c r="Z171" s="22">
        <f t="shared" si="59"/>
        <v>0</v>
      </c>
      <c r="AA171" s="46">
        <v>0</v>
      </c>
      <c r="AB171" s="46">
        <v>0</v>
      </c>
      <c r="AC171" s="46">
        <v>0</v>
      </c>
      <c r="AD171" s="46">
        <v>0</v>
      </c>
      <c r="AE171" s="46">
        <v>0</v>
      </c>
      <c r="AF171" s="31">
        <v>0</v>
      </c>
      <c r="AG171" s="31">
        <v>0</v>
      </c>
      <c r="AH171" s="31">
        <v>0</v>
      </c>
      <c r="AI171" s="31">
        <f t="shared" si="56"/>
        <v>0.6</v>
      </c>
      <c r="AJ171" s="31">
        <f t="shared" si="57"/>
        <v>0.6</v>
      </c>
      <c r="AK171" s="31">
        <v>0</v>
      </c>
      <c r="AL171" s="31">
        <v>0</v>
      </c>
      <c r="AM171" s="31">
        <v>0</v>
      </c>
      <c r="AN171" s="31">
        <v>0</v>
      </c>
      <c r="AO171" s="22">
        <f t="shared" si="50"/>
        <v>0.6</v>
      </c>
      <c r="AP171" s="22">
        <f t="shared" si="51"/>
        <v>0.6</v>
      </c>
      <c r="AQ171" s="22"/>
    </row>
    <row r="172" spans="1:43" ht="20.100000000000001" customHeight="1" x14ac:dyDescent="0.2">
      <c r="A172" s="28" t="s">
        <v>621</v>
      </c>
      <c r="B172" s="16" t="s">
        <v>981</v>
      </c>
      <c r="C172" s="28" t="s">
        <v>615</v>
      </c>
      <c r="D172" s="29" t="s">
        <v>98</v>
      </c>
      <c r="E172" s="29" t="s">
        <v>123</v>
      </c>
      <c r="F172" s="29" t="s">
        <v>123</v>
      </c>
      <c r="G172" s="29" t="s">
        <v>123</v>
      </c>
      <c r="H172" s="31">
        <v>0.6</v>
      </c>
      <c r="I172" s="31">
        <v>0.6</v>
      </c>
      <c r="J172" s="31">
        <v>0</v>
      </c>
      <c r="K172" s="33">
        <f t="shared" si="54"/>
        <v>0.6</v>
      </c>
      <c r="L172" s="31">
        <v>0</v>
      </c>
      <c r="M172" s="31">
        <v>0</v>
      </c>
      <c r="N172" s="31">
        <v>0.6</v>
      </c>
      <c r="O172" s="31">
        <v>0</v>
      </c>
      <c r="P172" s="30">
        <f t="shared" si="55"/>
        <v>0.6</v>
      </c>
      <c r="Q172" s="30">
        <v>0</v>
      </c>
      <c r="R172" s="30">
        <v>0</v>
      </c>
      <c r="S172" s="30">
        <v>0.6</v>
      </c>
      <c r="T172" s="30">
        <v>0</v>
      </c>
      <c r="U172" s="46">
        <v>0</v>
      </c>
      <c r="V172" s="46">
        <v>0</v>
      </c>
      <c r="W172" s="46">
        <v>0</v>
      </c>
      <c r="X172" s="22">
        <f t="shared" si="58"/>
        <v>0</v>
      </c>
      <c r="Y172" s="46">
        <v>0</v>
      </c>
      <c r="Z172" s="22">
        <f t="shared" si="59"/>
        <v>0</v>
      </c>
      <c r="AA172" s="46">
        <v>0</v>
      </c>
      <c r="AB172" s="46">
        <v>0</v>
      </c>
      <c r="AC172" s="46">
        <v>0</v>
      </c>
      <c r="AD172" s="46">
        <v>0</v>
      </c>
      <c r="AE172" s="46">
        <v>0</v>
      </c>
      <c r="AF172" s="31">
        <v>0</v>
      </c>
      <c r="AG172" s="31">
        <v>0</v>
      </c>
      <c r="AH172" s="31">
        <v>0</v>
      </c>
      <c r="AI172" s="31">
        <f t="shared" si="56"/>
        <v>0.6</v>
      </c>
      <c r="AJ172" s="31">
        <f t="shared" si="57"/>
        <v>0.6</v>
      </c>
      <c r="AK172" s="31">
        <v>0</v>
      </c>
      <c r="AL172" s="31">
        <v>0</v>
      </c>
      <c r="AM172" s="31">
        <v>0</v>
      </c>
      <c r="AN172" s="31">
        <v>0</v>
      </c>
      <c r="AO172" s="22">
        <f t="shared" si="50"/>
        <v>0.6</v>
      </c>
      <c r="AP172" s="22">
        <f t="shared" si="51"/>
        <v>0.6</v>
      </c>
      <c r="AQ172" s="22"/>
    </row>
    <row r="173" spans="1:43" ht="20.100000000000001" customHeight="1" x14ac:dyDescent="0.2">
      <c r="A173" s="28" t="s">
        <v>622</v>
      </c>
      <c r="B173" s="16" t="s">
        <v>982</v>
      </c>
      <c r="C173" s="28" t="s">
        <v>616</v>
      </c>
      <c r="D173" s="29" t="s">
        <v>98</v>
      </c>
      <c r="E173" s="29" t="s">
        <v>123</v>
      </c>
      <c r="F173" s="29" t="s">
        <v>123</v>
      </c>
      <c r="G173" s="29" t="s">
        <v>123</v>
      </c>
      <c r="H173" s="31">
        <v>0.6</v>
      </c>
      <c r="I173" s="31">
        <v>0.6</v>
      </c>
      <c r="J173" s="31">
        <v>0</v>
      </c>
      <c r="K173" s="31">
        <f t="shared" si="54"/>
        <v>0.6</v>
      </c>
      <c r="L173" s="31">
        <v>0</v>
      </c>
      <c r="M173" s="31">
        <v>0</v>
      </c>
      <c r="N173" s="31">
        <v>0.6</v>
      </c>
      <c r="O173" s="31">
        <v>0</v>
      </c>
      <c r="P173" s="30">
        <f t="shared" si="55"/>
        <v>0.6</v>
      </c>
      <c r="Q173" s="31">
        <v>0</v>
      </c>
      <c r="R173" s="31">
        <v>0</v>
      </c>
      <c r="S173" s="31">
        <v>0.6</v>
      </c>
      <c r="T173" s="31">
        <v>0</v>
      </c>
      <c r="U173" s="46">
        <v>0</v>
      </c>
      <c r="V173" s="46">
        <v>0</v>
      </c>
      <c r="W173" s="46">
        <v>0</v>
      </c>
      <c r="X173" s="22">
        <f t="shared" si="58"/>
        <v>0</v>
      </c>
      <c r="Y173" s="46">
        <v>0</v>
      </c>
      <c r="Z173" s="22">
        <f t="shared" si="59"/>
        <v>0</v>
      </c>
      <c r="AA173" s="46">
        <v>0</v>
      </c>
      <c r="AB173" s="46">
        <v>0</v>
      </c>
      <c r="AC173" s="46">
        <v>0</v>
      </c>
      <c r="AD173" s="46">
        <v>0</v>
      </c>
      <c r="AE173" s="46">
        <v>0</v>
      </c>
      <c r="AF173" s="31">
        <v>0</v>
      </c>
      <c r="AG173" s="31">
        <v>0</v>
      </c>
      <c r="AH173" s="31">
        <v>0</v>
      </c>
      <c r="AI173" s="31">
        <f t="shared" si="56"/>
        <v>0.6</v>
      </c>
      <c r="AJ173" s="31">
        <f t="shared" si="57"/>
        <v>0.6</v>
      </c>
      <c r="AK173" s="31">
        <v>0</v>
      </c>
      <c r="AL173" s="31">
        <v>0</v>
      </c>
      <c r="AM173" s="31">
        <v>0</v>
      </c>
      <c r="AN173" s="31">
        <v>0</v>
      </c>
      <c r="AO173" s="22">
        <f t="shared" si="50"/>
        <v>0.6</v>
      </c>
      <c r="AP173" s="22">
        <f t="shared" si="51"/>
        <v>0.6</v>
      </c>
      <c r="AQ173" s="34"/>
    </row>
    <row r="174" spans="1:43" ht="20.100000000000001" customHeight="1" x14ac:dyDescent="0.2">
      <c r="A174" s="28" t="s">
        <v>623</v>
      </c>
      <c r="B174" s="16" t="s">
        <v>565</v>
      </c>
      <c r="C174" s="28" t="s">
        <v>617</v>
      </c>
      <c r="D174" s="29" t="s">
        <v>98</v>
      </c>
      <c r="E174" s="29" t="s">
        <v>123</v>
      </c>
      <c r="F174" s="29" t="s">
        <v>123</v>
      </c>
      <c r="G174" s="29" t="s">
        <v>123</v>
      </c>
      <c r="H174" s="62">
        <f>12-2.87428</f>
        <v>9.1257199999999994</v>
      </c>
      <c r="I174" s="62">
        <v>9.1257199999999994</v>
      </c>
      <c r="J174" s="31">
        <v>0</v>
      </c>
      <c r="K174" s="30">
        <f t="shared" si="54"/>
        <v>9.1257199999999994</v>
      </c>
      <c r="L174" s="31">
        <v>0</v>
      </c>
      <c r="M174" s="31">
        <v>0</v>
      </c>
      <c r="N174" s="31">
        <v>9.1257199999999994</v>
      </c>
      <c r="O174" s="31">
        <v>0</v>
      </c>
      <c r="P174" s="30">
        <f t="shared" si="55"/>
        <v>9.1257199999999994</v>
      </c>
      <c r="Q174" s="30">
        <v>0</v>
      </c>
      <c r="R174" s="30">
        <v>0</v>
      </c>
      <c r="S174" s="30">
        <v>9.1257199999999994</v>
      </c>
      <c r="T174" s="30">
        <v>0</v>
      </c>
      <c r="U174" s="46">
        <v>0</v>
      </c>
      <c r="V174" s="46">
        <v>0</v>
      </c>
      <c r="W174" s="46">
        <v>0</v>
      </c>
      <c r="X174" s="22">
        <f t="shared" si="58"/>
        <v>0</v>
      </c>
      <c r="Y174" s="46">
        <v>0</v>
      </c>
      <c r="Z174" s="22">
        <f t="shared" si="59"/>
        <v>0</v>
      </c>
      <c r="AA174" s="46">
        <v>0</v>
      </c>
      <c r="AB174" s="46">
        <v>0</v>
      </c>
      <c r="AC174" s="46">
        <v>0</v>
      </c>
      <c r="AD174" s="46">
        <v>0</v>
      </c>
      <c r="AE174" s="46">
        <v>0</v>
      </c>
      <c r="AF174" s="31">
        <v>0</v>
      </c>
      <c r="AG174" s="31">
        <v>0</v>
      </c>
      <c r="AH174" s="31">
        <v>0</v>
      </c>
      <c r="AI174" s="31">
        <f t="shared" si="56"/>
        <v>9.1257199999999994</v>
      </c>
      <c r="AJ174" s="31">
        <f t="shared" si="57"/>
        <v>9.1257199999999994</v>
      </c>
      <c r="AK174" s="31">
        <v>0</v>
      </c>
      <c r="AL174" s="31">
        <v>0</v>
      </c>
      <c r="AM174" s="31">
        <v>0</v>
      </c>
      <c r="AN174" s="31">
        <v>0</v>
      </c>
      <c r="AO174" s="22">
        <f t="shared" si="50"/>
        <v>9.1257199999999994</v>
      </c>
      <c r="AP174" s="22">
        <f t="shared" si="51"/>
        <v>9.1257199999999994</v>
      </c>
      <c r="AQ174" s="22"/>
    </row>
    <row r="175" spans="1:43" ht="20.100000000000001" customHeight="1" x14ac:dyDescent="0.2">
      <c r="A175" s="28" t="s">
        <v>277</v>
      </c>
      <c r="B175" s="16" t="s">
        <v>278</v>
      </c>
      <c r="C175" s="28" t="s">
        <v>279</v>
      </c>
      <c r="D175" s="29" t="s">
        <v>98</v>
      </c>
      <c r="E175" s="29" t="s">
        <v>123</v>
      </c>
      <c r="F175" s="29" t="s">
        <v>123</v>
      </c>
      <c r="G175" s="29" t="s">
        <v>123</v>
      </c>
      <c r="H175" s="62">
        <v>0.44376887499999995</v>
      </c>
      <c r="I175" s="62">
        <v>0.44376887499999995</v>
      </c>
      <c r="J175" s="31">
        <v>0</v>
      </c>
      <c r="K175" s="31">
        <v>2.8472910000000002</v>
      </c>
      <c r="L175" s="31">
        <v>4.1619000000000003E-2</v>
      </c>
      <c r="M175" s="31">
        <v>1.0834950000000001</v>
      </c>
      <c r="N175" s="31">
        <v>1.514877</v>
      </c>
      <c r="O175" s="31">
        <v>0.20730000000000001</v>
      </c>
      <c r="P175" s="31">
        <v>2.8472909999999998</v>
      </c>
      <c r="Q175" s="31">
        <v>4.1619000000000003E-2</v>
      </c>
      <c r="R175" s="31">
        <v>1.0834950000000001</v>
      </c>
      <c r="S175" s="31">
        <v>1.514877</v>
      </c>
      <c r="T175" s="31">
        <v>0.20730000000000001</v>
      </c>
      <c r="U175" s="46">
        <v>0</v>
      </c>
      <c r="V175" s="46">
        <v>0</v>
      </c>
      <c r="W175" s="46">
        <v>0</v>
      </c>
      <c r="X175" s="22">
        <f t="shared" si="58"/>
        <v>0</v>
      </c>
      <c r="Y175" s="46">
        <v>0</v>
      </c>
      <c r="Z175" s="22">
        <f t="shared" si="59"/>
        <v>0</v>
      </c>
      <c r="AA175" s="46">
        <v>0</v>
      </c>
      <c r="AB175" s="46">
        <v>0</v>
      </c>
      <c r="AC175" s="46">
        <v>0</v>
      </c>
      <c r="AD175" s="46">
        <v>0</v>
      </c>
      <c r="AE175" s="46">
        <v>0</v>
      </c>
      <c r="AF175" s="31">
        <v>0</v>
      </c>
      <c r="AG175" s="31">
        <v>0</v>
      </c>
      <c r="AH175" s="31">
        <v>0</v>
      </c>
      <c r="AI175" s="31">
        <v>2.8472909999999998</v>
      </c>
      <c r="AJ175" s="31">
        <v>2.8472909999999998</v>
      </c>
      <c r="AK175" s="31">
        <v>0</v>
      </c>
      <c r="AL175" s="31">
        <v>0</v>
      </c>
      <c r="AM175" s="31">
        <v>0</v>
      </c>
      <c r="AN175" s="31">
        <v>0</v>
      </c>
      <c r="AO175" s="22">
        <f t="shared" si="50"/>
        <v>2.8472909999999998</v>
      </c>
      <c r="AP175" s="22">
        <f t="shared" si="51"/>
        <v>2.8472909999999998</v>
      </c>
      <c r="AQ175" s="34"/>
    </row>
    <row r="176" spans="1:43" ht="20.100000000000001" customHeight="1" x14ac:dyDescent="0.2">
      <c r="A176" s="28" t="s">
        <v>70</v>
      </c>
      <c r="B176" s="16" t="s">
        <v>967</v>
      </c>
      <c r="C176" s="28" t="s">
        <v>624</v>
      </c>
      <c r="D176" s="29" t="s">
        <v>98</v>
      </c>
      <c r="E176" s="16" t="s">
        <v>124</v>
      </c>
      <c r="F176" s="16" t="s">
        <v>124</v>
      </c>
      <c r="G176" s="16" t="s">
        <v>124</v>
      </c>
      <c r="H176" s="31">
        <v>1.2</v>
      </c>
      <c r="I176" s="31">
        <v>1.2</v>
      </c>
      <c r="J176" s="31">
        <v>0</v>
      </c>
      <c r="K176" s="33">
        <f t="shared" ref="K176:K204" si="60">SUBTOTAL(9,L176:O176)</f>
        <v>1.2</v>
      </c>
      <c r="L176" s="31">
        <v>0</v>
      </c>
      <c r="M176" s="31">
        <v>1.2</v>
      </c>
      <c r="N176" s="31">
        <v>0</v>
      </c>
      <c r="O176" s="31">
        <v>0</v>
      </c>
      <c r="P176" s="30">
        <f t="shared" ref="P176:P204" si="61">SUBTOTAL(9,Q176:T176)</f>
        <v>1.2</v>
      </c>
      <c r="Q176" s="31">
        <v>0</v>
      </c>
      <c r="R176" s="31">
        <v>1.2</v>
      </c>
      <c r="S176" s="31">
        <v>0</v>
      </c>
      <c r="T176" s="31">
        <v>0</v>
      </c>
      <c r="U176" s="46">
        <v>0</v>
      </c>
      <c r="V176" s="46">
        <v>0</v>
      </c>
      <c r="W176" s="46">
        <v>0</v>
      </c>
      <c r="X176" s="22">
        <f t="shared" si="58"/>
        <v>0</v>
      </c>
      <c r="Y176" s="46">
        <v>0</v>
      </c>
      <c r="Z176" s="22">
        <f t="shared" si="59"/>
        <v>0</v>
      </c>
      <c r="AA176" s="46">
        <v>0</v>
      </c>
      <c r="AB176" s="46">
        <v>0</v>
      </c>
      <c r="AC176" s="46">
        <v>0</v>
      </c>
      <c r="AD176" s="46">
        <v>0</v>
      </c>
      <c r="AE176" s="46">
        <v>0</v>
      </c>
      <c r="AF176" s="31">
        <v>0</v>
      </c>
      <c r="AG176" s="31">
        <v>0</v>
      </c>
      <c r="AH176" s="31">
        <v>0</v>
      </c>
      <c r="AI176" s="31">
        <v>0</v>
      </c>
      <c r="AJ176" s="31">
        <v>0</v>
      </c>
      <c r="AK176" s="33">
        <f t="shared" ref="AK176:AK204" si="62">H176</f>
        <v>1.2</v>
      </c>
      <c r="AL176" s="33">
        <f t="shared" ref="AL176:AL204" si="63">I176</f>
        <v>1.2</v>
      </c>
      <c r="AM176" s="31">
        <v>0</v>
      </c>
      <c r="AN176" s="31">
        <v>0</v>
      </c>
      <c r="AO176" s="22">
        <f t="shared" ref="AO176:AO238" si="64">AM176+AK176+AI176+AG176+AE176</f>
        <v>1.2</v>
      </c>
      <c r="AP176" s="22">
        <f t="shared" ref="AP176:AP238" si="65">AN176+AL176+AJ176+AH176+AF176</f>
        <v>1.2</v>
      </c>
      <c r="AQ176" s="34"/>
    </row>
    <row r="177" spans="1:43" ht="20.100000000000001" customHeight="1" x14ac:dyDescent="0.2">
      <c r="A177" s="28" t="s">
        <v>208</v>
      </c>
      <c r="B177" s="16" t="s">
        <v>625</v>
      </c>
      <c r="C177" s="28" t="s">
        <v>626</v>
      </c>
      <c r="D177" s="29" t="s">
        <v>98</v>
      </c>
      <c r="E177" s="16" t="s">
        <v>124</v>
      </c>
      <c r="F177" s="16" t="s">
        <v>124</v>
      </c>
      <c r="G177" s="16" t="s">
        <v>124</v>
      </c>
      <c r="H177" s="31">
        <v>1</v>
      </c>
      <c r="I177" s="31">
        <v>1</v>
      </c>
      <c r="J177" s="31">
        <v>0</v>
      </c>
      <c r="K177" s="33">
        <f t="shared" si="60"/>
        <v>1</v>
      </c>
      <c r="L177" s="31">
        <v>0</v>
      </c>
      <c r="M177" s="31">
        <v>1</v>
      </c>
      <c r="N177" s="31">
        <v>0</v>
      </c>
      <c r="O177" s="31">
        <v>0</v>
      </c>
      <c r="P177" s="30">
        <f t="shared" si="61"/>
        <v>1</v>
      </c>
      <c r="Q177" s="31">
        <v>0</v>
      </c>
      <c r="R177" s="31">
        <v>1</v>
      </c>
      <c r="S177" s="31">
        <v>0</v>
      </c>
      <c r="T177" s="31">
        <v>0</v>
      </c>
      <c r="U177" s="46">
        <v>0</v>
      </c>
      <c r="V177" s="46">
        <v>0</v>
      </c>
      <c r="W177" s="46">
        <v>0</v>
      </c>
      <c r="X177" s="22">
        <f t="shared" si="58"/>
        <v>0</v>
      </c>
      <c r="Y177" s="46">
        <v>0</v>
      </c>
      <c r="Z177" s="22">
        <f t="shared" si="59"/>
        <v>0</v>
      </c>
      <c r="AA177" s="46">
        <v>0</v>
      </c>
      <c r="AB177" s="46">
        <v>0</v>
      </c>
      <c r="AC177" s="46">
        <v>0</v>
      </c>
      <c r="AD177" s="46">
        <v>0</v>
      </c>
      <c r="AE177" s="46">
        <v>0</v>
      </c>
      <c r="AF177" s="31">
        <v>0</v>
      </c>
      <c r="AG177" s="31">
        <v>0</v>
      </c>
      <c r="AH177" s="31">
        <v>0</v>
      </c>
      <c r="AI177" s="31">
        <v>0</v>
      </c>
      <c r="AJ177" s="31">
        <v>0</v>
      </c>
      <c r="AK177" s="33">
        <f t="shared" si="62"/>
        <v>1</v>
      </c>
      <c r="AL177" s="33">
        <f t="shared" si="63"/>
        <v>1</v>
      </c>
      <c r="AM177" s="31">
        <v>0</v>
      </c>
      <c r="AN177" s="31">
        <v>0</v>
      </c>
      <c r="AO177" s="22">
        <f t="shared" si="64"/>
        <v>1</v>
      </c>
      <c r="AP177" s="22">
        <f t="shared" si="65"/>
        <v>1</v>
      </c>
      <c r="AQ177" s="34"/>
    </row>
    <row r="178" spans="1:43" ht="20.100000000000001" customHeight="1" x14ac:dyDescent="0.2">
      <c r="A178" s="28" t="s">
        <v>209</v>
      </c>
      <c r="B178" s="16" t="s">
        <v>627</v>
      </c>
      <c r="C178" s="28" t="s">
        <v>628</v>
      </c>
      <c r="D178" s="29" t="s">
        <v>98</v>
      </c>
      <c r="E178" s="16" t="s">
        <v>124</v>
      </c>
      <c r="F178" s="16" t="s">
        <v>124</v>
      </c>
      <c r="G178" s="16" t="s">
        <v>124</v>
      </c>
      <c r="H178" s="31">
        <v>1</v>
      </c>
      <c r="I178" s="31">
        <v>1</v>
      </c>
      <c r="J178" s="31">
        <v>0</v>
      </c>
      <c r="K178" s="33">
        <f t="shared" si="60"/>
        <v>1</v>
      </c>
      <c r="L178" s="31">
        <v>0</v>
      </c>
      <c r="M178" s="31">
        <v>1</v>
      </c>
      <c r="N178" s="31">
        <v>0</v>
      </c>
      <c r="O178" s="31">
        <v>0</v>
      </c>
      <c r="P178" s="30">
        <f t="shared" si="61"/>
        <v>1</v>
      </c>
      <c r="Q178" s="31">
        <v>0</v>
      </c>
      <c r="R178" s="31">
        <v>1</v>
      </c>
      <c r="S178" s="31">
        <v>0</v>
      </c>
      <c r="T178" s="31">
        <v>0</v>
      </c>
      <c r="U178" s="46">
        <v>0</v>
      </c>
      <c r="V178" s="46">
        <v>0</v>
      </c>
      <c r="W178" s="46">
        <v>0</v>
      </c>
      <c r="X178" s="22">
        <f t="shared" si="58"/>
        <v>0</v>
      </c>
      <c r="Y178" s="46">
        <v>0</v>
      </c>
      <c r="Z178" s="22">
        <f t="shared" si="59"/>
        <v>0</v>
      </c>
      <c r="AA178" s="46">
        <v>0</v>
      </c>
      <c r="AB178" s="46">
        <v>0</v>
      </c>
      <c r="AC178" s="46">
        <v>0</v>
      </c>
      <c r="AD178" s="46">
        <v>0</v>
      </c>
      <c r="AE178" s="46">
        <v>0</v>
      </c>
      <c r="AF178" s="31">
        <v>0</v>
      </c>
      <c r="AG178" s="31">
        <v>0</v>
      </c>
      <c r="AH178" s="31">
        <v>0</v>
      </c>
      <c r="AI178" s="31">
        <v>0</v>
      </c>
      <c r="AJ178" s="31">
        <v>0</v>
      </c>
      <c r="AK178" s="33">
        <f t="shared" si="62"/>
        <v>1</v>
      </c>
      <c r="AL178" s="33">
        <f t="shared" si="63"/>
        <v>1</v>
      </c>
      <c r="AM178" s="31">
        <v>0</v>
      </c>
      <c r="AN178" s="31">
        <v>0</v>
      </c>
      <c r="AO178" s="22">
        <f t="shared" si="64"/>
        <v>1</v>
      </c>
      <c r="AP178" s="22">
        <f t="shared" si="65"/>
        <v>1</v>
      </c>
      <c r="AQ178" s="34"/>
    </row>
    <row r="179" spans="1:43" ht="20.100000000000001" customHeight="1" x14ac:dyDescent="0.2">
      <c r="A179" s="28" t="s">
        <v>102</v>
      </c>
      <c r="B179" s="16" t="s">
        <v>629</v>
      </c>
      <c r="C179" s="28" t="s">
        <v>630</v>
      </c>
      <c r="D179" s="29" t="s">
        <v>98</v>
      </c>
      <c r="E179" s="16" t="s">
        <v>124</v>
      </c>
      <c r="F179" s="16" t="s">
        <v>124</v>
      </c>
      <c r="G179" s="16" t="s">
        <v>124</v>
      </c>
      <c r="H179" s="31">
        <v>0.3</v>
      </c>
      <c r="I179" s="31">
        <v>0.3</v>
      </c>
      <c r="J179" s="31">
        <v>0</v>
      </c>
      <c r="K179" s="33">
        <f t="shared" si="60"/>
        <v>0.2811384868633246</v>
      </c>
      <c r="L179" s="31">
        <v>0</v>
      </c>
      <c r="M179" s="31">
        <v>1.4192081382288096E-2</v>
      </c>
      <c r="N179" s="31">
        <v>0.26169056163718268</v>
      </c>
      <c r="O179" s="31">
        <v>5.255843843853792E-3</v>
      </c>
      <c r="P179" s="30">
        <f t="shared" si="61"/>
        <v>0.3</v>
      </c>
      <c r="Q179" s="31">
        <v>0</v>
      </c>
      <c r="R179" s="31">
        <v>0.3</v>
      </c>
      <c r="S179" s="31">
        <v>0</v>
      </c>
      <c r="T179" s="31">
        <v>0</v>
      </c>
      <c r="U179" s="46">
        <v>0</v>
      </c>
      <c r="V179" s="46">
        <v>0</v>
      </c>
      <c r="W179" s="46">
        <v>0</v>
      </c>
      <c r="X179" s="22">
        <f t="shared" si="58"/>
        <v>0</v>
      </c>
      <c r="Y179" s="46">
        <v>0</v>
      </c>
      <c r="Z179" s="22">
        <f t="shared" si="59"/>
        <v>0</v>
      </c>
      <c r="AA179" s="46">
        <v>0</v>
      </c>
      <c r="AB179" s="46">
        <v>0</v>
      </c>
      <c r="AC179" s="46">
        <v>0</v>
      </c>
      <c r="AD179" s="46">
        <v>0</v>
      </c>
      <c r="AE179" s="46">
        <v>0</v>
      </c>
      <c r="AF179" s="31">
        <v>0</v>
      </c>
      <c r="AG179" s="31">
        <v>0</v>
      </c>
      <c r="AH179" s="31">
        <v>0</v>
      </c>
      <c r="AI179" s="31">
        <v>0</v>
      </c>
      <c r="AJ179" s="31">
        <v>0</v>
      </c>
      <c r="AK179" s="33">
        <f t="shared" si="62"/>
        <v>0.3</v>
      </c>
      <c r="AL179" s="33">
        <f t="shared" si="63"/>
        <v>0.3</v>
      </c>
      <c r="AM179" s="31">
        <v>0</v>
      </c>
      <c r="AN179" s="31">
        <v>0</v>
      </c>
      <c r="AO179" s="22">
        <f t="shared" si="64"/>
        <v>0.3</v>
      </c>
      <c r="AP179" s="22">
        <f t="shared" si="65"/>
        <v>0.3</v>
      </c>
      <c r="AQ179" s="34"/>
    </row>
    <row r="180" spans="1:43" ht="20.100000000000001" customHeight="1" x14ac:dyDescent="0.2">
      <c r="A180" s="28" t="s">
        <v>210</v>
      </c>
      <c r="B180" s="16" t="s">
        <v>631</v>
      </c>
      <c r="C180" s="28" t="s">
        <v>632</v>
      </c>
      <c r="D180" s="29" t="s">
        <v>98</v>
      </c>
      <c r="E180" s="16" t="s">
        <v>124</v>
      </c>
      <c r="F180" s="16" t="s">
        <v>124</v>
      </c>
      <c r="G180" s="16" t="s">
        <v>124</v>
      </c>
      <c r="H180" s="31">
        <v>0.3</v>
      </c>
      <c r="I180" s="31">
        <v>0.3</v>
      </c>
      <c r="J180" s="31">
        <v>0</v>
      </c>
      <c r="K180" s="33">
        <f t="shared" si="60"/>
        <v>0.36929262228356341</v>
      </c>
      <c r="L180" s="31">
        <v>0</v>
      </c>
      <c r="M180" s="31">
        <v>1.5952321173130272E-2</v>
      </c>
      <c r="N180" s="31">
        <v>0.34808445726657933</v>
      </c>
      <c r="O180" s="31">
        <v>5.255843843853792E-3</v>
      </c>
      <c r="P180" s="30">
        <f t="shared" si="61"/>
        <v>0.3</v>
      </c>
      <c r="Q180" s="31">
        <v>0</v>
      </c>
      <c r="R180" s="31">
        <v>0.3</v>
      </c>
      <c r="S180" s="31">
        <v>0</v>
      </c>
      <c r="T180" s="31">
        <v>0</v>
      </c>
      <c r="U180" s="46">
        <v>0</v>
      </c>
      <c r="V180" s="46">
        <v>0</v>
      </c>
      <c r="W180" s="46">
        <v>0</v>
      </c>
      <c r="X180" s="22">
        <f t="shared" si="58"/>
        <v>0</v>
      </c>
      <c r="Y180" s="46">
        <v>0</v>
      </c>
      <c r="Z180" s="22">
        <f t="shared" si="59"/>
        <v>0</v>
      </c>
      <c r="AA180" s="46">
        <v>0</v>
      </c>
      <c r="AB180" s="46">
        <v>0</v>
      </c>
      <c r="AC180" s="46">
        <v>0</v>
      </c>
      <c r="AD180" s="46">
        <v>0</v>
      </c>
      <c r="AE180" s="46">
        <v>0</v>
      </c>
      <c r="AF180" s="31">
        <v>0</v>
      </c>
      <c r="AG180" s="31">
        <v>0</v>
      </c>
      <c r="AH180" s="31">
        <v>0</v>
      </c>
      <c r="AI180" s="31">
        <v>0</v>
      </c>
      <c r="AJ180" s="31">
        <v>0</v>
      </c>
      <c r="AK180" s="33">
        <f t="shared" si="62"/>
        <v>0.3</v>
      </c>
      <c r="AL180" s="33">
        <f t="shared" si="63"/>
        <v>0.3</v>
      </c>
      <c r="AM180" s="31">
        <v>0</v>
      </c>
      <c r="AN180" s="31">
        <v>0</v>
      </c>
      <c r="AO180" s="22">
        <f t="shared" si="64"/>
        <v>0.3</v>
      </c>
      <c r="AP180" s="22">
        <f t="shared" si="65"/>
        <v>0.3</v>
      </c>
      <c r="AQ180" s="34"/>
    </row>
    <row r="181" spans="1:43" ht="20.100000000000001" customHeight="1" x14ac:dyDescent="0.2">
      <c r="A181" s="28" t="s">
        <v>211</v>
      </c>
      <c r="B181" s="16" t="s">
        <v>633</v>
      </c>
      <c r="C181" s="28" t="s">
        <v>634</v>
      </c>
      <c r="D181" s="29" t="s">
        <v>98</v>
      </c>
      <c r="E181" s="16" t="s">
        <v>124</v>
      </c>
      <c r="F181" s="16" t="s">
        <v>124</v>
      </c>
      <c r="G181" s="16" t="s">
        <v>124</v>
      </c>
      <c r="H181" s="31">
        <v>0.3</v>
      </c>
      <c r="I181" s="31">
        <v>0.3</v>
      </c>
      <c r="J181" s="31">
        <v>0</v>
      </c>
      <c r="K181" s="33">
        <f t="shared" si="60"/>
        <v>0.36929262228356341</v>
      </c>
      <c r="L181" s="31">
        <v>0</v>
      </c>
      <c r="M181" s="31">
        <v>1.5952321173130272E-2</v>
      </c>
      <c r="N181" s="31">
        <v>0.34808445726657933</v>
      </c>
      <c r="O181" s="31">
        <v>5.255843843853792E-3</v>
      </c>
      <c r="P181" s="30">
        <f t="shared" si="61"/>
        <v>0.3</v>
      </c>
      <c r="Q181" s="31">
        <v>0</v>
      </c>
      <c r="R181" s="31">
        <v>0.3</v>
      </c>
      <c r="S181" s="31">
        <v>0</v>
      </c>
      <c r="T181" s="31">
        <v>0</v>
      </c>
      <c r="U181" s="46">
        <v>0</v>
      </c>
      <c r="V181" s="46">
        <v>0</v>
      </c>
      <c r="W181" s="46">
        <v>0</v>
      </c>
      <c r="X181" s="22">
        <f t="shared" si="58"/>
        <v>0</v>
      </c>
      <c r="Y181" s="46">
        <v>0</v>
      </c>
      <c r="Z181" s="22">
        <f t="shared" si="59"/>
        <v>0</v>
      </c>
      <c r="AA181" s="46">
        <v>0</v>
      </c>
      <c r="AB181" s="46">
        <v>0</v>
      </c>
      <c r="AC181" s="46">
        <v>0</v>
      </c>
      <c r="AD181" s="46">
        <v>0</v>
      </c>
      <c r="AE181" s="46">
        <v>0</v>
      </c>
      <c r="AF181" s="31">
        <v>0</v>
      </c>
      <c r="AG181" s="31">
        <v>0</v>
      </c>
      <c r="AH181" s="31">
        <v>0</v>
      </c>
      <c r="AI181" s="31">
        <v>0</v>
      </c>
      <c r="AJ181" s="31">
        <v>0</v>
      </c>
      <c r="AK181" s="33">
        <f t="shared" si="62"/>
        <v>0.3</v>
      </c>
      <c r="AL181" s="33">
        <f t="shared" si="63"/>
        <v>0.3</v>
      </c>
      <c r="AM181" s="31">
        <v>0</v>
      </c>
      <c r="AN181" s="31">
        <v>0</v>
      </c>
      <c r="AO181" s="22">
        <f t="shared" si="64"/>
        <v>0.3</v>
      </c>
      <c r="AP181" s="22">
        <f t="shared" si="65"/>
        <v>0.3</v>
      </c>
      <c r="AQ181" s="34"/>
    </row>
    <row r="182" spans="1:43" ht="20.100000000000001" customHeight="1" x14ac:dyDescent="0.2">
      <c r="A182" s="28" t="s">
        <v>212</v>
      </c>
      <c r="B182" s="16" t="s">
        <v>635</v>
      </c>
      <c r="C182" s="28" t="s">
        <v>636</v>
      </c>
      <c r="D182" s="29" t="s">
        <v>98</v>
      </c>
      <c r="E182" s="16" t="s">
        <v>124</v>
      </c>
      <c r="F182" s="16" t="s">
        <v>124</v>
      </c>
      <c r="G182" s="16" t="s">
        <v>124</v>
      </c>
      <c r="H182" s="31">
        <v>0.3</v>
      </c>
      <c r="I182" s="31">
        <v>0.3</v>
      </c>
      <c r="J182" s="31">
        <v>0</v>
      </c>
      <c r="K182" s="30">
        <f t="shared" si="60"/>
        <v>0.2811384868633246</v>
      </c>
      <c r="L182" s="31">
        <v>0</v>
      </c>
      <c r="M182" s="31">
        <v>1.4192081382288096E-2</v>
      </c>
      <c r="N182" s="31">
        <v>0.26169056163718268</v>
      </c>
      <c r="O182" s="31">
        <v>5.255843843853792E-3</v>
      </c>
      <c r="P182" s="30">
        <f t="shared" si="61"/>
        <v>0.3</v>
      </c>
      <c r="Q182" s="30">
        <v>0</v>
      </c>
      <c r="R182" s="30">
        <v>0.3</v>
      </c>
      <c r="S182" s="30">
        <v>0</v>
      </c>
      <c r="T182" s="30">
        <v>0</v>
      </c>
      <c r="U182" s="46">
        <v>0</v>
      </c>
      <c r="V182" s="46">
        <v>0</v>
      </c>
      <c r="W182" s="46">
        <v>0</v>
      </c>
      <c r="X182" s="22">
        <f t="shared" si="58"/>
        <v>0</v>
      </c>
      <c r="Y182" s="46">
        <v>0</v>
      </c>
      <c r="Z182" s="22">
        <f t="shared" si="59"/>
        <v>0</v>
      </c>
      <c r="AA182" s="46">
        <v>0</v>
      </c>
      <c r="AB182" s="46">
        <v>0</v>
      </c>
      <c r="AC182" s="46">
        <v>0</v>
      </c>
      <c r="AD182" s="46">
        <v>0</v>
      </c>
      <c r="AE182" s="46">
        <v>0</v>
      </c>
      <c r="AF182" s="31">
        <v>0</v>
      </c>
      <c r="AG182" s="31">
        <v>0</v>
      </c>
      <c r="AH182" s="31">
        <v>0</v>
      </c>
      <c r="AI182" s="31">
        <v>0</v>
      </c>
      <c r="AJ182" s="31">
        <v>0</v>
      </c>
      <c r="AK182" s="33">
        <f t="shared" si="62"/>
        <v>0.3</v>
      </c>
      <c r="AL182" s="33">
        <f t="shared" si="63"/>
        <v>0.3</v>
      </c>
      <c r="AM182" s="31">
        <v>0</v>
      </c>
      <c r="AN182" s="31">
        <v>0</v>
      </c>
      <c r="AO182" s="22">
        <f t="shared" si="64"/>
        <v>0.3</v>
      </c>
      <c r="AP182" s="22">
        <f t="shared" si="65"/>
        <v>0.3</v>
      </c>
      <c r="AQ182" s="34"/>
    </row>
    <row r="183" spans="1:43" ht="20.100000000000001" customHeight="1" x14ac:dyDescent="0.2">
      <c r="A183" s="28" t="s">
        <v>213</v>
      </c>
      <c r="B183" s="16" t="s">
        <v>637</v>
      </c>
      <c r="C183" s="28" t="s">
        <v>638</v>
      </c>
      <c r="D183" s="29" t="s">
        <v>98</v>
      </c>
      <c r="E183" s="16" t="s">
        <v>124</v>
      </c>
      <c r="F183" s="16" t="s">
        <v>124</v>
      </c>
      <c r="G183" s="16" t="s">
        <v>124</v>
      </c>
      <c r="H183" s="31">
        <v>0.3</v>
      </c>
      <c r="I183" s="31">
        <v>0.3</v>
      </c>
      <c r="J183" s="31">
        <v>0</v>
      </c>
      <c r="K183" s="33">
        <f t="shared" si="60"/>
        <v>0.2811384868633246</v>
      </c>
      <c r="L183" s="31">
        <v>0</v>
      </c>
      <c r="M183" s="31">
        <v>1.4192081382288096E-2</v>
      </c>
      <c r="N183" s="31">
        <v>0.26169056163718268</v>
      </c>
      <c r="O183" s="31">
        <v>5.255843843853792E-3</v>
      </c>
      <c r="P183" s="30">
        <f t="shared" si="61"/>
        <v>0.3</v>
      </c>
      <c r="Q183" s="31">
        <v>0</v>
      </c>
      <c r="R183" s="31">
        <v>0.3</v>
      </c>
      <c r="S183" s="31">
        <v>0</v>
      </c>
      <c r="T183" s="31">
        <v>0</v>
      </c>
      <c r="U183" s="46">
        <v>0</v>
      </c>
      <c r="V183" s="46">
        <v>0</v>
      </c>
      <c r="W183" s="46">
        <v>0</v>
      </c>
      <c r="X183" s="22">
        <f t="shared" si="58"/>
        <v>0</v>
      </c>
      <c r="Y183" s="46">
        <v>0</v>
      </c>
      <c r="Z183" s="22">
        <f t="shared" si="59"/>
        <v>0</v>
      </c>
      <c r="AA183" s="46">
        <v>0</v>
      </c>
      <c r="AB183" s="46">
        <v>0</v>
      </c>
      <c r="AC183" s="46">
        <v>0</v>
      </c>
      <c r="AD183" s="46">
        <v>0</v>
      </c>
      <c r="AE183" s="46">
        <v>0</v>
      </c>
      <c r="AF183" s="31">
        <v>0</v>
      </c>
      <c r="AG183" s="31">
        <v>0</v>
      </c>
      <c r="AH183" s="31">
        <v>0</v>
      </c>
      <c r="AI183" s="31">
        <v>0</v>
      </c>
      <c r="AJ183" s="31">
        <v>0</v>
      </c>
      <c r="AK183" s="33">
        <f t="shared" si="62"/>
        <v>0.3</v>
      </c>
      <c r="AL183" s="33">
        <f t="shared" si="63"/>
        <v>0.3</v>
      </c>
      <c r="AM183" s="31">
        <v>0</v>
      </c>
      <c r="AN183" s="31">
        <v>0</v>
      </c>
      <c r="AO183" s="22">
        <f t="shared" si="64"/>
        <v>0.3</v>
      </c>
      <c r="AP183" s="22">
        <f t="shared" si="65"/>
        <v>0.3</v>
      </c>
      <c r="AQ183" s="34"/>
    </row>
    <row r="184" spans="1:43" ht="20.100000000000001" customHeight="1" x14ac:dyDescent="0.2">
      <c r="A184" s="28" t="s">
        <v>214</v>
      </c>
      <c r="B184" s="16" t="s">
        <v>639</v>
      </c>
      <c r="C184" s="28" t="s">
        <v>640</v>
      </c>
      <c r="D184" s="29" t="s">
        <v>98</v>
      </c>
      <c r="E184" s="16" t="s">
        <v>124</v>
      </c>
      <c r="F184" s="16" t="s">
        <v>124</v>
      </c>
      <c r="G184" s="16" t="s">
        <v>124</v>
      </c>
      <c r="H184" s="31">
        <v>0.3</v>
      </c>
      <c r="I184" s="31">
        <v>0.3</v>
      </c>
      <c r="J184" s="31">
        <v>0</v>
      </c>
      <c r="K184" s="33">
        <f t="shared" si="60"/>
        <v>0.2811384868633246</v>
      </c>
      <c r="L184" s="31">
        <v>0</v>
      </c>
      <c r="M184" s="31">
        <v>1.4192081382288096E-2</v>
      </c>
      <c r="N184" s="31">
        <v>0.26169056163718268</v>
      </c>
      <c r="O184" s="31">
        <v>5.255843843853792E-3</v>
      </c>
      <c r="P184" s="30">
        <f t="shared" si="61"/>
        <v>0.3</v>
      </c>
      <c r="Q184" s="31">
        <v>0</v>
      </c>
      <c r="R184" s="31">
        <v>0.3</v>
      </c>
      <c r="S184" s="31">
        <v>0</v>
      </c>
      <c r="T184" s="31">
        <v>0</v>
      </c>
      <c r="U184" s="46">
        <v>0</v>
      </c>
      <c r="V184" s="46">
        <v>0</v>
      </c>
      <c r="W184" s="46">
        <v>0</v>
      </c>
      <c r="X184" s="22">
        <f t="shared" si="58"/>
        <v>0</v>
      </c>
      <c r="Y184" s="46">
        <v>0</v>
      </c>
      <c r="Z184" s="22">
        <f t="shared" si="59"/>
        <v>0</v>
      </c>
      <c r="AA184" s="46">
        <v>0</v>
      </c>
      <c r="AB184" s="46">
        <v>0</v>
      </c>
      <c r="AC184" s="46">
        <v>0</v>
      </c>
      <c r="AD184" s="46">
        <v>0</v>
      </c>
      <c r="AE184" s="46">
        <v>0</v>
      </c>
      <c r="AF184" s="31">
        <v>0</v>
      </c>
      <c r="AG184" s="31">
        <v>0</v>
      </c>
      <c r="AH184" s="31">
        <v>0</v>
      </c>
      <c r="AI184" s="31">
        <v>0</v>
      </c>
      <c r="AJ184" s="31">
        <v>0</v>
      </c>
      <c r="AK184" s="33">
        <f t="shared" si="62"/>
        <v>0.3</v>
      </c>
      <c r="AL184" s="33">
        <f t="shared" si="63"/>
        <v>0.3</v>
      </c>
      <c r="AM184" s="31">
        <v>0</v>
      </c>
      <c r="AN184" s="31">
        <v>0</v>
      </c>
      <c r="AO184" s="22">
        <f t="shared" si="64"/>
        <v>0.3</v>
      </c>
      <c r="AP184" s="22">
        <f t="shared" si="65"/>
        <v>0.3</v>
      </c>
      <c r="AQ184" s="34"/>
    </row>
    <row r="185" spans="1:43" ht="20.100000000000001" customHeight="1" x14ac:dyDescent="0.2">
      <c r="A185" s="28" t="s">
        <v>215</v>
      </c>
      <c r="B185" s="16" t="s">
        <v>641</v>
      </c>
      <c r="C185" s="28" t="s">
        <v>642</v>
      </c>
      <c r="D185" s="29" t="s">
        <v>98</v>
      </c>
      <c r="E185" s="16" t="s">
        <v>124</v>
      </c>
      <c r="F185" s="16" t="s">
        <v>124</v>
      </c>
      <c r="G185" s="16" t="s">
        <v>124</v>
      </c>
      <c r="H185" s="31">
        <v>0.3</v>
      </c>
      <c r="I185" s="31">
        <v>0.3</v>
      </c>
      <c r="J185" s="31">
        <v>0</v>
      </c>
      <c r="K185" s="33">
        <f t="shared" si="60"/>
        <v>0.2811384868633246</v>
      </c>
      <c r="L185" s="31">
        <v>0</v>
      </c>
      <c r="M185" s="31">
        <v>1.4192081382288096E-2</v>
      </c>
      <c r="N185" s="31">
        <v>0.26169056163718268</v>
      </c>
      <c r="O185" s="31">
        <v>5.255843843853792E-3</v>
      </c>
      <c r="P185" s="30">
        <f t="shared" si="61"/>
        <v>0.3</v>
      </c>
      <c r="Q185" s="31">
        <v>0</v>
      </c>
      <c r="R185" s="31">
        <v>0.3</v>
      </c>
      <c r="S185" s="31">
        <v>0</v>
      </c>
      <c r="T185" s="31">
        <v>0</v>
      </c>
      <c r="U185" s="46">
        <v>0</v>
      </c>
      <c r="V185" s="46">
        <v>0</v>
      </c>
      <c r="W185" s="46">
        <v>0</v>
      </c>
      <c r="X185" s="22">
        <f t="shared" si="58"/>
        <v>0</v>
      </c>
      <c r="Y185" s="46">
        <v>0</v>
      </c>
      <c r="Z185" s="22">
        <f t="shared" si="59"/>
        <v>0</v>
      </c>
      <c r="AA185" s="46">
        <v>0</v>
      </c>
      <c r="AB185" s="46">
        <v>0</v>
      </c>
      <c r="AC185" s="46">
        <v>0</v>
      </c>
      <c r="AD185" s="46">
        <v>0</v>
      </c>
      <c r="AE185" s="46">
        <v>0</v>
      </c>
      <c r="AF185" s="31">
        <v>0</v>
      </c>
      <c r="AG185" s="31">
        <v>0</v>
      </c>
      <c r="AH185" s="31">
        <v>0</v>
      </c>
      <c r="AI185" s="31">
        <v>0</v>
      </c>
      <c r="AJ185" s="31">
        <v>0</v>
      </c>
      <c r="AK185" s="33">
        <f t="shared" si="62"/>
        <v>0.3</v>
      </c>
      <c r="AL185" s="33">
        <f t="shared" si="63"/>
        <v>0.3</v>
      </c>
      <c r="AM185" s="31">
        <v>0</v>
      </c>
      <c r="AN185" s="31">
        <v>0</v>
      </c>
      <c r="AO185" s="22">
        <f t="shared" si="64"/>
        <v>0.3</v>
      </c>
      <c r="AP185" s="22">
        <f t="shared" si="65"/>
        <v>0.3</v>
      </c>
      <c r="AQ185" s="34"/>
    </row>
    <row r="186" spans="1:43" ht="20.100000000000001" customHeight="1" x14ac:dyDescent="0.2">
      <c r="A186" s="28" t="s">
        <v>216</v>
      </c>
      <c r="B186" s="16" t="s">
        <v>643</v>
      </c>
      <c r="C186" s="28" t="s">
        <v>644</v>
      </c>
      <c r="D186" s="29" t="s">
        <v>98</v>
      </c>
      <c r="E186" s="16" t="s">
        <v>124</v>
      </c>
      <c r="F186" s="16" t="s">
        <v>124</v>
      </c>
      <c r="G186" s="16" t="s">
        <v>124</v>
      </c>
      <c r="H186" s="31">
        <v>0.3</v>
      </c>
      <c r="I186" s="31">
        <v>0.3</v>
      </c>
      <c r="J186" s="31">
        <v>0</v>
      </c>
      <c r="K186" s="33">
        <f t="shared" si="60"/>
        <v>0.2811384868633246</v>
      </c>
      <c r="L186" s="31">
        <v>0</v>
      </c>
      <c r="M186" s="31">
        <v>1.4192081382288096E-2</v>
      </c>
      <c r="N186" s="31">
        <v>0.26169056163718268</v>
      </c>
      <c r="O186" s="31">
        <v>5.255843843853792E-3</v>
      </c>
      <c r="P186" s="30">
        <f t="shared" si="61"/>
        <v>0.3</v>
      </c>
      <c r="Q186" s="31">
        <v>0</v>
      </c>
      <c r="R186" s="31">
        <v>0.3</v>
      </c>
      <c r="S186" s="31">
        <v>0</v>
      </c>
      <c r="T186" s="31">
        <v>0</v>
      </c>
      <c r="U186" s="46">
        <v>0</v>
      </c>
      <c r="V186" s="46">
        <v>0</v>
      </c>
      <c r="W186" s="46">
        <v>0</v>
      </c>
      <c r="X186" s="22">
        <f t="shared" si="58"/>
        <v>0</v>
      </c>
      <c r="Y186" s="46">
        <v>0</v>
      </c>
      <c r="Z186" s="22">
        <f t="shared" si="59"/>
        <v>0</v>
      </c>
      <c r="AA186" s="46">
        <v>0</v>
      </c>
      <c r="AB186" s="46">
        <v>0</v>
      </c>
      <c r="AC186" s="46">
        <v>0</v>
      </c>
      <c r="AD186" s="46">
        <v>0</v>
      </c>
      <c r="AE186" s="46">
        <v>0</v>
      </c>
      <c r="AF186" s="31">
        <v>0</v>
      </c>
      <c r="AG186" s="31">
        <v>0</v>
      </c>
      <c r="AH186" s="31">
        <v>0</v>
      </c>
      <c r="AI186" s="31">
        <v>0</v>
      </c>
      <c r="AJ186" s="31">
        <v>0</v>
      </c>
      <c r="AK186" s="33">
        <f t="shared" si="62"/>
        <v>0.3</v>
      </c>
      <c r="AL186" s="33">
        <f t="shared" si="63"/>
        <v>0.3</v>
      </c>
      <c r="AM186" s="31">
        <v>0</v>
      </c>
      <c r="AN186" s="31">
        <v>0</v>
      </c>
      <c r="AO186" s="22">
        <f t="shared" si="64"/>
        <v>0.3</v>
      </c>
      <c r="AP186" s="22">
        <f t="shared" si="65"/>
        <v>0.3</v>
      </c>
      <c r="AQ186" s="34"/>
    </row>
    <row r="187" spans="1:43" ht="20.100000000000001" customHeight="1" x14ac:dyDescent="0.2">
      <c r="A187" s="28" t="s">
        <v>217</v>
      </c>
      <c r="B187" s="16" t="s">
        <v>645</v>
      </c>
      <c r="C187" s="28" t="s">
        <v>646</v>
      </c>
      <c r="D187" s="29" t="s">
        <v>98</v>
      </c>
      <c r="E187" s="16" t="s">
        <v>124</v>
      </c>
      <c r="F187" s="16" t="s">
        <v>124</v>
      </c>
      <c r="G187" s="16" t="s">
        <v>124</v>
      </c>
      <c r="H187" s="31">
        <v>0.3</v>
      </c>
      <c r="I187" s="31">
        <v>0.3</v>
      </c>
      <c r="J187" s="31">
        <v>0</v>
      </c>
      <c r="K187" s="33">
        <f t="shared" si="60"/>
        <v>0.36929262228356341</v>
      </c>
      <c r="L187" s="31">
        <v>0</v>
      </c>
      <c r="M187" s="31">
        <v>1.5952321173130272E-2</v>
      </c>
      <c r="N187" s="31">
        <v>0.34808445726657933</v>
      </c>
      <c r="O187" s="31">
        <v>5.255843843853792E-3</v>
      </c>
      <c r="P187" s="30">
        <f t="shared" si="61"/>
        <v>0.3</v>
      </c>
      <c r="Q187" s="31">
        <v>0</v>
      </c>
      <c r="R187" s="31">
        <v>0.3</v>
      </c>
      <c r="S187" s="31">
        <v>0</v>
      </c>
      <c r="T187" s="31">
        <v>0</v>
      </c>
      <c r="U187" s="46">
        <v>0</v>
      </c>
      <c r="V187" s="46">
        <v>0</v>
      </c>
      <c r="W187" s="46">
        <v>0</v>
      </c>
      <c r="X187" s="22">
        <f t="shared" si="58"/>
        <v>0</v>
      </c>
      <c r="Y187" s="46">
        <v>0</v>
      </c>
      <c r="Z187" s="22">
        <f t="shared" si="59"/>
        <v>0</v>
      </c>
      <c r="AA187" s="46">
        <v>0</v>
      </c>
      <c r="AB187" s="46">
        <v>0</v>
      </c>
      <c r="AC187" s="46">
        <v>0</v>
      </c>
      <c r="AD187" s="46">
        <v>0</v>
      </c>
      <c r="AE187" s="46">
        <v>0</v>
      </c>
      <c r="AF187" s="31">
        <v>0</v>
      </c>
      <c r="AG187" s="31">
        <v>0</v>
      </c>
      <c r="AH187" s="31">
        <v>0</v>
      </c>
      <c r="AI187" s="31">
        <v>0</v>
      </c>
      <c r="AJ187" s="31">
        <v>0</v>
      </c>
      <c r="AK187" s="33">
        <f t="shared" si="62"/>
        <v>0.3</v>
      </c>
      <c r="AL187" s="33">
        <f t="shared" si="63"/>
        <v>0.3</v>
      </c>
      <c r="AM187" s="31">
        <v>0</v>
      </c>
      <c r="AN187" s="31">
        <v>0</v>
      </c>
      <c r="AO187" s="22">
        <f t="shared" si="64"/>
        <v>0.3</v>
      </c>
      <c r="AP187" s="22">
        <f t="shared" si="65"/>
        <v>0.3</v>
      </c>
      <c r="AQ187" s="34"/>
    </row>
    <row r="188" spans="1:43" ht="20.100000000000001" customHeight="1" x14ac:dyDescent="0.2">
      <c r="A188" s="28" t="s">
        <v>218</v>
      </c>
      <c r="B188" s="16" t="s">
        <v>647</v>
      </c>
      <c r="C188" s="28" t="s">
        <v>648</v>
      </c>
      <c r="D188" s="29" t="s">
        <v>98</v>
      </c>
      <c r="E188" s="16" t="s">
        <v>124</v>
      </c>
      <c r="F188" s="16" t="s">
        <v>124</v>
      </c>
      <c r="G188" s="16" t="s">
        <v>124</v>
      </c>
      <c r="H188" s="31">
        <v>0.3</v>
      </c>
      <c r="I188" s="31">
        <v>0.3</v>
      </c>
      <c r="J188" s="31">
        <v>0</v>
      </c>
      <c r="K188" s="33">
        <f t="shared" si="60"/>
        <v>0.36929262228356341</v>
      </c>
      <c r="L188" s="31">
        <v>0</v>
      </c>
      <c r="M188" s="31">
        <v>1.5952321173130272E-2</v>
      </c>
      <c r="N188" s="31">
        <v>0.34808445726657933</v>
      </c>
      <c r="O188" s="31">
        <v>5.255843843853792E-3</v>
      </c>
      <c r="P188" s="30">
        <f t="shared" si="61"/>
        <v>0.3</v>
      </c>
      <c r="Q188" s="31">
        <v>0</v>
      </c>
      <c r="R188" s="31">
        <v>0.3</v>
      </c>
      <c r="S188" s="31">
        <v>0</v>
      </c>
      <c r="T188" s="31">
        <v>0</v>
      </c>
      <c r="U188" s="46">
        <v>0</v>
      </c>
      <c r="V188" s="46">
        <v>0</v>
      </c>
      <c r="W188" s="46">
        <v>0</v>
      </c>
      <c r="X188" s="22">
        <f t="shared" si="58"/>
        <v>0</v>
      </c>
      <c r="Y188" s="46">
        <v>0</v>
      </c>
      <c r="Z188" s="22">
        <f t="shared" si="59"/>
        <v>0</v>
      </c>
      <c r="AA188" s="46">
        <v>0</v>
      </c>
      <c r="AB188" s="46">
        <v>0</v>
      </c>
      <c r="AC188" s="46">
        <v>0</v>
      </c>
      <c r="AD188" s="46">
        <v>0</v>
      </c>
      <c r="AE188" s="46">
        <v>0</v>
      </c>
      <c r="AF188" s="31">
        <v>0</v>
      </c>
      <c r="AG188" s="31">
        <v>0</v>
      </c>
      <c r="AH188" s="31">
        <v>0</v>
      </c>
      <c r="AI188" s="31">
        <v>0</v>
      </c>
      <c r="AJ188" s="31">
        <v>0</v>
      </c>
      <c r="AK188" s="33">
        <f t="shared" si="62"/>
        <v>0.3</v>
      </c>
      <c r="AL188" s="33">
        <f t="shared" si="63"/>
        <v>0.3</v>
      </c>
      <c r="AM188" s="31">
        <v>0</v>
      </c>
      <c r="AN188" s="31">
        <v>0</v>
      </c>
      <c r="AO188" s="22">
        <f t="shared" si="64"/>
        <v>0.3</v>
      </c>
      <c r="AP188" s="22">
        <f t="shared" si="65"/>
        <v>0.3</v>
      </c>
      <c r="AQ188" s="34"/>
    </row>
    <row r="189" spans="1:43" ht="20.100000000000001" customHeight="1" x14ac:dyDescent="0.2">
      <c r="A189" s="28" t="s">
        <v>219</v>
      </c>
      <c r="B189" s="16" t="s">
        <v>649</v>
      </c>
      <c r="C189" s="28" t="s">
        <v>650</v>
      </c>
      <c r="D189" s="29" t="s">
        <v>98</v>
      </c>
      <c r="E189" s="16" t="s">
        <v>124</v>
      </c>
      <c r="F189" s="16" t="s">
        <v>124</v>
      </c>
      <c r="G189" s="16" t="s">
        <v>124</v>
      </c>
      <c r="H189" s="31">
        <v>0.3</v>
      </c>
      <c r="I189" s="31">
        <v>0.3</v>
      </c>
      <c r="J189" s="31">
        <v>0</v>
      </c>
      <c r="K189" s="33">
        <f t="shared" si="60"/>
        <v>0.36929262228356341</v>
      </c>
      <c r="L189" s="31">
        <v>0</v>
      </c>
      <c r="M189" s="31">
        <v>1.5952321173130272E-2</v>
      </c>
      <c r="N189" s="31">
        <v>0.34808445726657933</v>
      </c>
      <c r="O189" s="31">
        <v>5.255843843853792E-3</v>
      </c>
      <c r="P189" s="30">
        <f t="shared" si="61"/>
        <v>0.3</v>
      </c>
      <c r="Q189" s="31">
        <v>0</v>
      </c>
      <c r="R189" s="31">
        <v>0.3</v>
      </c>
      <c r="S189" s="31">
        <v>0</v>
      </c>
      <c r="T189" s="31">
        <v>0</v>
      </c>
      <c r="U189" s="46">
        <v>0</v>
      </c>
      <c r="V189" s="46">
        <v>0</v>
      </c>
      <c r="W189" s="46">
        <v>0</v>
      </c>
      <c r="X189" s="22">
        <f t="shared" si="58"/>
        <v>0</v>
      </c>
      <c r="Y189" s="46">
        <v>0</v>
      </c>
      <c r="Z189" s="22">
        <f t="shared" si="59"/>
        <v>0</v>
      </c>
      <c r="AA189" s="46">
        <v>0</v>
      </c>
      <c r="AB189" s="46">
        <v>0</v>
      </c>
      <c r="AC189" s="46">
        <v>0</v>
      </c>
      <c r="AD189" s="46">
        <v>0</v>
      </c>
      <c r="AE189" s="46">
        <v>0</v>
      </c>
      <c r="AF189" s="31">
        <v>0</v>
      </c>
      <c r="AG189" s="31">
        <v>0</v>
      </c>
      <c r="AH189" s="31">
        <v>0</v>
      </c>
      <c r="AI189" s="31">
        <v>0</v>
      </c>
      <c r="AJ189" s="31">
        <v>0</v>
      </c>
      <c r="AK189" s="33">
        <f t="shared" si="62"/>
        <v>0.3</v>
      </c>
      <c r="AL189" s="33">
        <f t="shared" si="63"/>
        <v>0.3</v>
      </c>
      <c r="AM189" s="31">
        <v>0</v>
      </c>
      <c r="AN189" s="31">
        <v>0</v>
      </c>
      <c r="AO189" s="22">
        <f t="shared" si="64"/>
        <v>0.3</v>
      </c>
      <c r="AP189" s="22">
        <f t="shared" si="65"/>
        <v>0.3</v>
      </c>
      <c r="AQ189" s="34"/>
    </row>
    <row r="190" spans="1:43" ht="20.100000000000001" customHeight="1" x14ac:dyDescent="0.2">
      <c r="A190" s="28" t="s">
        <v>220</v>
      </c>
      <c r="B190" s="16" t="s">
        <v>651</v>
      </c>
      <c r="C190" s="28" t="s">
        <v>652</v>
      </c>
      <c r="D190" s="29" t="s">
        <v>98</v>
      </c>
      <c r="E190" s="16" t="s">
        <v>124</v>
      </c>
      <c r="F190" s="16" t="s">
        <v>124</v>
      </c>
      <c r="G190" s="16" t="s">
        <v>124</v>
      </c>
      <c r="H190" s="31">
        <v>0.3</v>
      </c>
      <c r="I190" s="31">
        <v>0.3</v>
      </c>
      <c r="J190" s="31">
        <v>0</v>
      </c>
      <c r="K190" s="33">
        <f t="shared" si="60"/>
        <v>0.36929262228356341</v>
      </c>
      <c r="L190" s="31">
        <v>0</v>
      </c>
      <c r="M190" s="31">
        <v>1.5952321173130272E-2</v>
      </c>
      <c r="N190" s="31">
        <v>0.34808445726657933</v>
      </c>
      <c r="O190" s="31">
        <v>5.255843843853792E-3</v>
      </c>
      <c r="P190" s="30">
        <f t="shared" si="61"/>
        <v>0.3</v>
      </c>
      <c r="Q190" s="31">
        <v>0</v>
      </c>
      <c r="R190" s="31">
        <v>0.3</v>
      </c>
      <c r="S190" s="31">
        <v>0</v>
      </c>
      <c r="T190" s="31">
        <v>0</v>
      </c>
      <c r="U190" s="46">
        <v>0</v>
      </c>
      <c r="V190" s="46">
        <v>0</v>
      </c>
      <c r="W190" s="46">
        <v>0</v>
      </c>
      <c r="X190" s="22">
        <f t="shared" si="58"/>
        <v>0</v>
      </c>
      <c r="Y190" s="46">
        <v>0</v>
      </c>
      <c r="Z190" s="22">
        <f t="shared" si="59"/>
        <v>0</v>
      </c>
      <c r="AA190" s="46">
        <v>0</v>
      </c>
      <c r="AB190" s="46">
        <v>0</v>
      </c>
      <c r="AC190" s="46">
        <v>0</v>
      </c>
      <c r="AD190" s="46">
        <v>0</v>
      </c>
      <c r="AE190" s="46">
        <v>0</v>
      </c>
      <c r="AF190" s="31">
        <v>0</v>
      </c>
      <c r="AG190" s="31">
        <v>0</v>
      </c>
      <c r="AH190" s="31">
        <v>0</v>
      </c>
      <c r="AI190" s="31">
        <v>0</v>
      </c>
      <c r="AJ190" s="31">
        <v>0</v>
      </c>
      <c r="AK190" s="33">
        <f t="shared" si="62"/>
        <v>0.3</v>
      </c>
      <c r="AL190" s="33">
        <f t="shared" si="63"/>
        <v>0.3</v>
      </c>
      <c r="AM190" s="31">
        <v>0</v>
      </c>
      <c r="AN190" s="31">
        <v>0</v>
      </c>
      <c r="AO190" s="22">
        <f t="shared" si="64"/>
        <v>0.3</v>
      </c>
      <c r="AP190" s="22">
        <f t="shared" si="65"/>
        <v>0.3</v>
      </c>
      <c r="AQ190" s="34"/>
    </row>
    <row r="191" spans="1:43" ht="20.100000000000001" customHeight="1" x14ac:dyDescent="0.2">
      <c r="A191" s="28" t="s">
        <v>221</v>
      </c>
      <c r="B191" s="16" t="s">
        <v>653</v>
      </c>
      <c r="C191" s="28" t="s">
        <v>654</v>
      </c>
      <c r="D191" s="29" t="s">
        <v>98</v>
      </c>
      <c r="E191" s="16" t="s">
        <v>124</v>
      </c>
      <c r="F191" s="16" t="s">
        <v>124</v>
      </c>
      <c r="G191" s="16" t="s">
        <v>124</v>
      </c>
      <c r="H191" s="31">
        <v>0.3</v>
      </c>
      <c r="I191" s="31">
        <v>0.3</v>
      </c>
      <c r="J191" s="31">
        <v>0</v>
      </c>
      <c r="K191" s="33">
        <f t="shared" si="60"/>
        <v>0.2811384868633246</v>
      </c>
      <c r="L191" s="31">
        <v>0</v>
      </c>
      <c r="M191" s="31">
        <v>1.4192081382288096E-2</v>
      </c>
      <c r="N191" s="31">
        <v>0.26169056163718268</v>
      </c>
      <c r="O191" s="31">
        <v>5.255843843853792E-3</v>
      </c>
      <c r="P191" s="30">
        <f t="shared" si="61"/>
        <v>0.3</v>
      </c>
      <c r="Q191" s="31">
        <v>0</v>
      </c>
      <c r="R191" s="31">
        <v>0.3</v>
      </c>
      <c r="S191" s="31">
        <v>0</v>
      </c>
      <c r="T191" s="31">
        <v>0</v>
      </c>
      <c r="U191" s="46">
        <v>0</v>
      </c>
      <c r="V191" s="46">
        <v>0</v>
      </c>
      <c r="W191" s="46">
        <v>0</v>
      </c>
      <c r="X191" s="22">
        <f t="shared" si="58"/>
        <v>0</v>
      </c>
      <c r="Y191" s="46">
        <v>0</v>
      </c>
      <c r="Z191" s="22">
        <f t="shared" si="59"/>
        <v>0</v>
      </c>
      <c r="AA191" s="46">
        <v>0</v>
      </c>
      <c r="AB191" s="46">
        <v>0</v>
      </c>
      <c r="AC191" s="46">
        <v>0</v>
      </c>
      <c r="AD191" s="46">
        <v>0</v>
      </c>
      <c r="AE191" s="46">
        <v>0</v>
      </c>
      <c r="AF191" s="31">
        <v>0</v>
      </c>
      <c r="AG191" s="31">
        <v>0</v>
      </c>
      <c r="AH191" s="31">
        <v>0</v>
      </c>
      <c r="AI191" s="31">
        <v>0</v>
      </c>
      <c r="AJ191" s="31">
        <v>0</v>
      </c>
      <c r="AK191" s="33">
        <f t="shared" si="62"/>
        <v>0.3</v>
      </c>
      <c r="AL191" s="33">
        <f t="shared" si="63"/>
        <v>0.3</v>
      </c>
      <c r="AM191" s="31">
        <v>0</v>
      </c>
      <c r="AN191" s="31">
        <v>0</v>
      </c>
      <c r="AO191" s="22">
        <f t="shared" si="64"/>
        <v>0.3</v>
      </c>
      <c r="AP191" s="22">
        <f t="shared" si="65"/>
        <v>0.3</v>
      </c>
      <c r="AQ191" s="34"/>
    </row>
    <row r="192" spans="1:43" ht="20.100000000000001" customHeight="1" x14ac:dyDescent="0.2">
      <c r="A192" s="28" t="s">
        <v>222</v>
      </c>
      <c r="B192" s="16" t="s">
        <v>655</v>
      </c>
      <c r="C192" s="28" t="s">
        <v>656</v>
      </c>
      <c r="D192" s="29" t="s">
        <v>98</v>
      </c>
      <c r="E192" s="16" t="s">
        <v>124</v>
      </c>
      <c r="F192" s="16" t="s">
        <v>124</v>
      </c>
      <c r="G192" s="16" t="s">
        <v>124</v>
      </c>
      <c r="H192" s="31">
        <v>0.3</v>
      </c>
      <c r="I192" s="31">
        <v>0.3</v>
      </c>
      <c r="J192" s="31">
        <v>0</v>
      </c>
      <c r="K192" s="33">
        <f t="shared" si="60"/>
        <v>0.22021002530090325</v>
      </c>
      <c r="L192" s="31">
        <v>0</v>
      </c>
      <c r="M192" s="31">
        <v>1.1537507108211843E-2</v>
      </c>
      <c r="N192" s="31">
        <v>0.20341667434883762</v>
      </c>
      <c r="O192" s="31">
        <v>5.255843843853792E-3</v>
      </c>
      <c r="P192" s="30">
        <f t="shared" si="61"/>
        <v>0.3</v>
      </c>
      <c r="Q192" s="31">
        <v>0</v>
      </c>
      <c r="R192" s="31">
        <v>0.3</v>
      </c>
      <c r="S192" s="62">
        <v>0</v>
      </c>
      <c r="T192" s="31">
        <v>0</v>
      </c>
      <c r="U192" s="46">
        <v>0</v>
      </c>
      <c r="V192" s="46">
        <v>0</v>
      </c>
      <c r="W192" s="46">
        <v>0</v>
      </c>
      <c r="X192" s="22">
        <f t="shared" si="58"/>
        <v>0</v>
      </c>
      <c r="Y192" s="46">
        <v>0</v>
      </c>
      <c r="Z192" s="22">
        <f t="shared" si="59"/>
        <v>0</v>
      </c>
      <c r="AA192" s="46">
        <v>0</v>
      </c>
      <c r="AB192" s="46">
        <v>0</v>
      </c>
      <c r="AC192" s="46">
        <v>0</v>
      </c>
      <c r="AD192" s="46">
        <v>0</v>
      </c>
      <c r="AE192" s="46">
        <v>0</v>
      </c>
      <c r="AF192" s="31">
        <v>0</v>
      </c>
      <c r="AG192" s="31">
        <v>0</v>
      </c>
      <c r="AH192" s="31">
        <v>0</v>
      </c>
      <c r="AI192" s="31">
        <v>0</v>
      </c>
      <c r="AJ192" s="31">
        <v>0</v>
      </c>
      <c r="AK192" s="33">
        <f t="shared" si="62"/>
        <v>0.3</v>
      </c>
      <c r="AL192" s="33">
        <f t="shared" si="63"/>
        <v>0.3</v>
      </c>
      <c r="AM192" s="31">
        <v>0</v>
      </c>
      <c r="AN192" s="31">
        <v>0</v>
      </c>
      <c r="AO192" s="22">
        <f t="shared" si="64"/>
        <v>0.3</v>
      </c>
      <c r="AP192" s="22">
        <f t="shared" si="65"/>
        <v>0.3</v>
      </c>
      <c r="AQ192" s="34"/>
    </row>
    <row r="193" spans="1:43" ht="20.100000000000001" customHeight="1" x14ac:dyDescent="0.2">
      <c r="A193" s="28" t="s">
        <v>223</v>
      </c>
      <c r="B193" s="16" t="s">
        <v>657</v>
      </c>
      <c r="C193" s="28" t="s">
        <v>658</v>
      </c>
      <c r="D193" s="29" t="s">
        <v>98</v>
      </c>
      <c r="E193" s="16" t="s">
        <v>124</v>
      </c>
      <c r="F193" s="16" t="s">
        <v>124</v>
      </c>
      <c r="G193" s="16" t="s">
        <v>124</v>
      </c>
      <c r="H193" s="31">
        <v>0.3</v>
      </c>
      <c r="I193" s="31">
        <v>0.3</v>
      </c>
      <c r="J193" s="31">
        <v>0</v>
      </c>
      <c r="K193" s="33">
        <f t="shared" si="60"/>
        <v>0.22021002530090325</v>
      </c>
      <c r="L193" s="31">
        <v>0</v>
      </c>
      <c r="M193" s="31">
        <v>1.1537507108211843E-2</v>
      </c>
      <c r="N193" s="31">
        <v>0.20341667434883762</v>
      </c>
      <c r="O193" s="31">
        <v>5.255843843853792E-3</v>
      </c>
      <c r="P193" s="30">
        <f t="shared" si="61"/>
        <v>0.3</v>
      </c>
      <c r="Q193" s="31">
        <v>0</v>
      </c>
      <c r="R193" s="31">
        <v>0.3</v>
      </c>
      <c r="S193" s="31">
        <v>0</v>
      </c>
      <c r="T193" s="31">
        <v>0</v>
      </c>
      <c r="U193" s="46">
        <v>0</v>
      </c>
      <c r="V193" s="46">
        <v>0</v>
      </c>
      <c r="W193" s="46">
        <v>0</v>
      </c>
      <c r="X193" s="22">
        <f t="shared" si="58"/>
        <v>0</v>
      </c>
      <c r="Y193" s="46">
        <v>0</v>
      </c>
      <c r="Z193" s="22">
        <f t="shared" si="59"/>
        <v>0</v>
      </c>
      <c r="AA193" s="46">
        <v>0</v>
      </c>
      <c r="AB193" s="46">
        <v>0</v>
      </c>
      <c r="AC193" s="46">
        <v>0</v>
      </c>
      <c r="AD193" s="46">
        <v>0</v>
      </c>
      <c r="AE193" s="46">
        <v>0</v>
      </c>
      <c r="AF193" s="31">
        <v>0</v>
      </c>
      <c r="AG193" s="31">
        <v>0</v>
      </c>
      <c r="AH193" s="31">
        <v>0</v>
      </c>
      <c r="AI193" s="31">
        <v>0</v>
      </c>
      <c r="AJ193" s="31">
        <v>0</v>
      </c>
      <c r="AK193" s="33">
        <f t="shared" si="62"/>
        <v>0.3</v>
      </c>
      <c r="AL193" s="33">
        <f t="shared" si="63"/>
        <v>0.3</v>
      </c>
      <c r="AM193" s="31">
        <v>0</v>
      </c>
      <c r="AN193" s="31">
        <v>0</v>
      </c>
      <c r="AO193" s="22">
        <f t="shared" si="64"/>
        <v>0.3</v>
      </c>
      <c r="AP193" s="22">
        <f t="shared" si="65"/>
        <v>0.3</v>
      </c>
      <c r="AQ193" s="34"/>
    </row>
    <row r="194" spans="1:43" ht="20.100000000000001" customHeight="1" x14ac:dyDescent="0.2">
      <c r="A194" s="28" t="s">
        <v>224</v>
      </c>
      <c r="B194" s="16" t="s">
        <v>659</v>
      </c>
      <c r="C194" s="28" t="s">
        <v>660</v>
      </c>
      <c r="D194" s="29" t="s">
        <v>98</v>
      </c>
      <c r="E194" s="16" t="s">
        <v>124</v>
      </c>
      <c r="F194" s="16" t="s">
        <v>124</v>
      </c>
      <c r="G194" s="16" t="s">
        <v>124</v>
      </c>
      <c r="H194" s="31">
        <v>0.3</v>
      </c>
      <c r="I194" s="31">
        <v>0.3</v>
      </c>
      <c r="J194" s="31">
        <v>0</v>
      </c>
      <c r="K194" s="33">
        <f t="shared" si="60"/>
        <v>0.17362763648874405</v>
      </c>
      <c r="L194" s="31">
        <v>0</v>
      </c>
      <c r="M194" s="31">
        <v>1.1537507108211843E-2</v>
      </c>
      <c r="N194" s="31">
        <v>0.15683428553667841</v>
      </c>
      <c r="O194" s="31">
        <v>5.255843843853792E-3</v>
      </c>
      <c r="P194" s="30">
        <f t="shared" si="61"/>
        <v>0.3</v>
      </c>
      <c r="Q194" s="31">
        <v>0</v>
      </c>
      <c r="R194" s="31">
        <v>0.3</v>
      </c>
      <c r="S194" s="31">
        <v>0</v>
      </c>
      <c r="T194" s="31">
        <v>0</v>
      </c>
      <c r="U194" s="46">
        <v>0</v>
      </c>
      <c r="V194" s="46">
        <v>0</v>
      </c>
      <c r="W194" s="46">
        <v>0</v>
      </c>
      <c r="X194" s="22">
        <f t="shared" si="58"/>
        <v>0</v>
      </c>
      <c r="Y194" s="46">
        <v>0</v>
      </c>
      <c r="Z194" s="22">
        <f t="shared" si="59"/>
        <v>0</v>
      </c>
      <c r="AA194" s="46">
        <v>0</v>
      </c>
      <c r="AB194" s="46">
        <v>0</v>
      </c>
      <c r="AC194" s="46">
        <v>0</v>
      </c>
      <c r="AD194" s="46">
        <v>0</v>
      </c>
      <c r="AE194" s="46">
        <v>0</v>
      </c>
      <c r="AF194" s="31">
        <v>0</v>
      </c>
      <c r="AG194" s="31">
        <v>0</v>
      </c>
      <c r="AH194" s="31">
        <v>0</v>
      </c>
      <c r="AI194" s="31">
        <v>0</v>
      </c>
      <c r="AJ194" s="31">
        <v>0</v>
      </c>
      <c r="AK194" s="33">
        <f t="shared" si="62"/>
        <v>0.3</v>
      </c>
      <c r="AL194" s="33">
        <f t="shared" si="63"/>
        <v>0.3</v>
      </c>
      <c r="AM194" s="31">
        <v>0</v>
      </c>
      <c r="AN194" s="31">
        <v>0</v>
      </c>
      <c r="AO194" s="22">
        <f t="shared" si="64"/>
        <v>0.3</v>
      </c>
      <c r="AP194" s="22">
        <f t="shared" si="65"/>
        <v>0.3</v>
      </c>
      <c r="AQ194" s="34"/>
    </row>
    <row r="195" spans="1:43" ht="20.100000000000001" customHeight="1" x14ac:dyDescent="0.2">
      <c r="A195" s="28" t="s">
        <v>225</v>
      </c>
      <c r="B195" s="16" t="s">
        <v>661</v>
      </c>
      <c r="C195" s="28" t="s">
        <v>662</v>
      </c>
      <c r="D195" s="29" t="s">
        <v>98</v>
      </c>
      <c r="E195" s="16" t="s">
        <v>124</v>
      </c>
      <c r="F195" s="16" t="s">
        <v>124</v>
      </c>
      <c r="G195" s="16" t="s">
        <v>124</v>
      </c>
      <c r="H195" s="31">
        <v>0.3</v>
      </c>
      <c r="I195" s="31">
        <v>0.3</v>
      </c>
      <c r="J195" s="31">
        <v>0</v>
      </c>
      <c r="K195" s="33">
        <f t="shared" si="60"/>
        <v>0.11358877121361909</v>
      </c>
      <c r="L195" s="31">
        <v>0</v>
      </c>
      <c r="M195" s="31">
        <v>1.1537507108211843E-2</v>
      </c>
      <c r="N195" s="31">
        <v>9.6795420261553453E-2</v>
      </c>
      <c r="O195" s="31">
        <v>5.255843843853792E-3</v>
      </c>
      <c r="P195" s="30">
        <f t="shared" si="61"/>
        <v>0.3</v>
      </c>
      <c r="Q195" s="31">
        <v>0</v>
      </c>
      <c r="R195" s="31">
        <v>0.3</v>
      </c>
      <c r="S195" s="31">
        <v>0</v>
      </c>
      <c r="T195" s="31">
        <v>0</v>
      </c>
      <c r="U195" s="46">
        <v>0</v>
      </c>
      <c r="V195" s="46">
        <v>0</v>
      </c>
      <c r="W195" s="46">
        <v>0</v>
      </c>
      <c r="X195" s="22">
        <f t="shared" si="58"/>
        <v>0</v>
      </c>
      <c r="Y195" s="46">
        <v>0</v>
      </c>
      <c r="Z195" s="22">
        <f t="shared" si="59"/>
        <v>0</v>
      </c>
      <c r="AA195" s="46">
        <v>0</v>
      </c>
      <c r="AB195" s="46">
        <v>0</v>
      </c>
      <c r="AC195" s="46">
        <v>0</v>
      </c>
      <c r="AD195" s="46">
        <v>0</v>
      </c>
      <c r="AE195" s="46">
        <v>0</v>
      </c>
      <c r="AF195" s="31">
        <v>0</v>
      </c>
      <c r="AG195" s="31">
        <v>0</v>
      </c>
      <c r="AH195" s="31">
        <v>0</v>
      </c>
      <c r="AI195" s="31">
        <v>0</v>
      </c>
      <c r="AJ195" s="31">
        <v>0</v>
      </c>
      <c r="AK195" s="33">
        <f t="shared" si="62"/>
        <v>0.3</v>
      </c>
      <c r="AL195" s="33">
        <f t="shared" si="63"/>
        <v>0.3</v>
      </c>
      <c r="AM195" s="31">
        <v>0</v>
      </c>
      <c r="AN195" s="31">
        <v>0</v>
      </c>
      <c r="AO195" s="22">
        <f t="shared" si="64"/>
        <v>0.3</v>
      </c>
      <c r="AP195" s="22">
        <f t="shared" si="65"/>
        <v>0.3</v>
      </c>
      <c r="AQ195" s="34"/>
    </row>
    <row r="196" spans="1:43" ht="20.100000000000001" customHeight="1" x14ac:dyDescent="0.2">
      <c r="A196" s="28" t="s">
        <v>226</v>
      </c>
      <c r="B196" s="16" t="s">
        <v>663</v>
      </c>
      <c r="C196" s="28" t="s">
        <v>664</v>
      </c>
      <c r="D196" s="29" t="s">
        <v>98</v>
      </c>
      <c r="E196" s="16" t="s">
        <v>124</v>
      </c>
      <c r="F196" s="16" t="s">
        <v>124</v>
      </c>
      <c r="G196" s="16" t="s">
        <v>124</v>
      </c>
      <c r="H196" s="31">
        <v>0.3</v>
      </c>
      <c r="I196" s="31">
        <v>0.3</v>
      </c>
      <c r="J196" s="31">
        <v>0</v>
      </c>
      <c r="K196" s="33">
        <f t="shared" si="60"/>
        <v>0.17362763648874405</v>
      </c>
      <c r="L196" s="31">
        <v>0</v>
      </c>
      <c r="M196" s="31">
        <v>1.1537507108211843E-2</v>
      </c>
      <c r="N196" s="31">
        <v>0.15683428553667841</v>
      </c>
      <c r="O196" s="31">
        <v>5.255843843853792E-3</v>
      </c>
      <c r="P196" s="30">
        <f t="shared" si="61"/>
        <v>0.3</v>
      </c>
      <c r="Q196" s="31">
        <v>0</v>
      </c>
      <c r="R196" s="31">
        <v>0.3</v>
      </c>
      <c r="S196" s="31">
        <v>0</v>
      </c>
      <c r="T196" s="31">
        <v>0</v>
      </c>
      <c r="U196" s="46">
        <v>0</v>
      </c>
      <c r="V196" s="46">
        <v>0</v>
      </c>
      <c r="W196" s="46">
        <v>0</v>
      </c>
      <c r="X196" s="22">
        <f t="shared" si="58"/>
        <v>0</v>
      </c>
      <c r="Y196" s="46">
        <v>0</v>
      </c>
      <c r="Z196" s="22">
        <f t="shared" si="59"/>
        <v>0</v>
      </c>
      <c r="AA196" s="46">
        <v>0</v>
      </c>
      <c r="AB196" s="46">
        <v>0</v>
      </c>
      <c r="AC196" s="46">
        <v>0</v>
      </c>
      <c r="AD196" s="46">
        <v>0</v>
      </c>
      <c r="AE196" s="46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3">
        <f t="shared" si="62"/>
        <v>0.3</v>
      </c>
      <c r="AL196" s="33">
        <f t="shared" si="63"/>
        <v>0.3</v>
      </c>
      <c r="AM196" s="31">
        <v>0</v>
      </c>
      <c r="AN196" s="31">
        <v>0</v>
      </c>
      <c r="AO196" s="22">
        <f t="shared" si="64"/>
        <v>0.3</v>
      </c>
      <c r="AP196" s="22">
        <f t="shared" si="65"/>
        <v>0.3</v>
      </c>
      <c r="AQ196" s="34"/>
    </row>
    <row r="197" spans="1:43" ht="20.100000000000001" customHeight="1" x14ac:dyDescent="0.2">
      <c r="A197" s="28" t="s">
        <v>227</v>
      </c>
      <c r="B197" s="16" t="s">
        <v>665</v>
      </c>
      <c r="C197" s="28" t="s">
        <v>666</v>
      </c>
      <c r="D197" s="29" t="s">
        <v>98</v>
      </c>
      <c r="E197" s="16" t="s">
        <v>124</v>
      </c>
      <c r="F197" s="16" t="s">
        <v>124</v>
      </c>
      <c r="G197" s="16" t="s">
        <v>124</v>
      </c>
      <c r="H197" s="31">
        <v>0.3</v>
      </c>
      <c r="I197" s="31">
        <v>0.3</v>
      </c>
      <c r="J197" s="31">
        <v>0</v>
      </c>
      <c r="K197" s="33">
        <f t="shared" si="60"/>
        <v>0.13894404222504358</v>
      </c>
      <c r="L197" s="31">
        <v>0</v>
      </c>
      <c r="M197" s="31">
        <v>1.1537507108211843E-2</v>
      </c>
      <c r="N197" s="31">
        <v>0.12215069127297794</v>
      </c>
      <c r="O197" s="31">
        <v>5.255843843853792E-3</v>
      </c>
      <c r="P197" s="30">
        <f t="shared" si="61"/>
        <v>0.3</v>
      </c>
      <c r="Q197" s="31">
        <v>0</v>
      </c>
      <c r="R197" s="31">
        <v>0.3</v>
      </c>
      <c r="S197" s="31">
        <v>0</v>
      </c>
      <c r="T197" s="31">
        <v>0</v>
      </c>
      <c r="U197" s="46">
        <v>0</v>
      </c>
      <c r="V197" s="46">
        <v>0</v>
      </c>
      <c r="W197" s="46">
        <v>0</v>
      </c>
      <c r="X197" s="22">
        <f t="shared" si="58"/>
        <v>0</v>
      </c>
      <c r="Y197" s="46">
        <v>0</v>
      </c>
      <c r="Z197" s="22">
        <f t="shared" si="59"/>
        <v>0</v>
      </c>
      <c r="AA197" s="46">
        <v>0</v>
      </c>
      <c r="AB197" s="46">
        <v>0</v>
      </c>
      <c r="AC197" s="46">
        <v>0</v>
      </c>
      <c r="AD197" s="46">
        <v>0</v>
      </c>
      <c r="AE197" s="46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3">
        <f t="shared" si="62"/>
        <v>0.3</v>
      </c>
      <c r="AL197" s="33">
        <f t="shared" si="63"/>
        <v>0.3</v>
      </c>
      <c r="AM197" s="31">
        <v>0</v>
      </c>
      <c r="AN197" s="31">
        <v>0</v>
      </c>
      <c r="AO197" s="22">
        <f t="shared" si="64"/>
        <v>0.3</v>
      </c>
      <c r="AP197" s="22">
        <f t="shared" si="65"/>
        <v>0.3</v>
      </c>
      <c r="AQ197" s="34"/>
    </row>
    <row r="198" spans="1:43" ht="20.100000000000001" customHeight="1" x14ac:dyDescent="0.2">
      <c r="A198" s="28" t="s">
        <v>228</v>
      </c>
      <c r="B198" s="16" t="s">
        <v>667</v>
      </c>
      <c r="C198" s="28" t="s">
        <v>668</v>
      </c>
      <c r="D198" s="29" t="s">
        <v>98</v>
      </c>
      <c r="E198" s="16" t="s">
        <v>124</v>
      </c>
      <c r="F198" s="16" t="s">
        <v>124</v>
      </c>
      <c r="G198" s="16" t="s">
        <v>124</v>
      </c>
      <c r="H198" s="31">
        <v>0.3</v>
      </c>
      <c r="I198" s="31">
        <v>0.3</v>
      </c>
      <c r="J198" s="31">
        <v>0</v>
      </c>
      <c r="K198" s="33">
        <f t="shared" si="60"/>
        <v>0.13894404222504358</v>
      </c>
      <c r="L198" s="31">
        <v>0</v>
      </c>
      <c r="M198" s="31">
        <v>1.1537507108211843E-2</v>
      </c>
      <c r="N198" s="31">
        <v>0.12215069127297794</v>
      </c>
      <c r="O198" s="31">
        <v>5.255843843853792E-3</v>
      </c>
      <c r="P198" s="30">
        <f t="shared" si="61"/>
        <v>0.3</v>
      </c>
      <c r="Q198" s="31">
        <v>0</v>
      </c>
      <c r="R198" s="31">
        <v>0.3</v>
      </c>
      <c r="S198" s="31">
        <v>0</v>
      </c>
      <c r="T198" s="31">
        <v>0</v>
      </c>
      <c r="U198" s="46">
        <v>0</v>
      </c>
      <c r="V198" s="46">
        <v>0</v>
      </c>
      <c r="W198" s="46">
        <v>0</v>
      </c>
      <c r="X198" s="22">
        <f t="shared" si="58"/>
        <v>0</v>
      </c>
      <c r="Y198" s="46">
        <v>0</v>
      </c>
      <c r="Z198" s="22">
        <f t="shared" si="59"/>
        <v>0</v>
      </c>
      <c r="AA198" s="46">
        <v>0</v>
      </c>
      <c r="AB198" s="46">
        <v>0</v>
      </c>
      <c r="AC198" s="46">
        <v>0</v>
      </c>
      <c r="AD198" s="46">
        <v>0</v>
      </c>
      <c r="AE198" s="46">
        <v>0</v>
      </c>
      <c r="AF198" s="31">
        <v>0</v>
      </c>
      <c r="AG198" s="31">
        <v>0</v>
      </c>
      <c r="AH198" s="31">
        <v>0</v>
      </c>
      <c r="AI198" s="31">
        <v>0</v>
      </c>
      <c r="AJ198" s="31">
        <v>0</v>
      </c>
      <c r="AK198" s="33">
        <f t="shared" si="62"/>
        <v>0.3</v>
      </c>
      <c r="AL198" s="33">
        <f t="shared" si="63"/>
        <v>0.3</v>
      </c>
      <c r="AM198" s="31">
        <v>0</v>
      </c>
      <c r="AN198" s="31">
        <v>0</v>
      </c>
      <c r="AO198" s="22">
        <f t="shared" si="64"/>
        <v>0.3</v>
      </c>
      <c r="AP198" s="22">
        <f t="shared" si="65"/>
        <v>0.3</v>
      </c>
      <c r="AQ198" s="34"/>
    </row>
    <row r="199" spans="1:43" ht="20.100000000000001" customHeight="1" x14ac:dyDescent="0.2">
      <c r="A199" s="28" t="s">
        <v>669</v>
      </c>
      <c r="B199" s="16" t="s">
        <v>127</v>
      </c>
      <c r="C199" s="28" t="s">
        <v>670</v>
      </c>
      <c r="D199" s="29" t="s">
        <v>98</v>
      </c>
      <c r="E199" s="16" t="s">
        <v>124</v>
      </c>
      <c r="F199" s="16" t="s">
        <v>124</v>
      </c>
      <c r="G199" s="16" t="s">
        <v>124</v>
      </c>
      <c r="H199" s="31">
        <v>0.7</v>
      </c>
      <c r="I199" s="31">
        <v>0.7</v>
      </c>
      <c r="J199" s="31">
        <v>0</v>
      </c>
      <c r="K199" s="33">
        <f t="shared" si="60"/>
        <v>0.7</v>
      </c>
      <c r="L199" s="31">
        <v>0</v>
      </c>
      <c r="M199" s="31">
        <v>0.7</v>
      </c>
      <c r="N199" s="31">
        <v>0</v>
      </c>
      <c r="O199" s="31">
        <v>0</v>
      </c>
      <c r="P199" s="30">
        <f t="shared" si="61"/>
        <v>0.7</v>
      </c>
      <c r="Q199" s="31">
        <v>0</v>
      </c>
      <c r="R199" s="31">
        <v>0.7</v>
      </c>
      <c r="S199" s="31">
        <v>0</v>
      </c>
      <c r="T199" s="31">
        <v>0</v>
      </c>
      <c r="U199" s="46">
        <v>0</v>
      </c>
      <c r="V199" s="46">
        <v>0</v>
      </c>
      <c r="W199" s="46">
        <v>0</v>
      </c>
      <c r="X199" s="22">
        <f t="shared" si="58"/>
        <v>0</v>
      </c>
      <c r="Y199" s="46">
        <v>0</v>
      </c>
      <c r="Z199" s="22">
        <f t="shared" si="59"/>
        <v>0</v>
      </c>
      <c r="AA199" s="46">
        <v>0</v>
      </c>
      <c r="AB199" s="46">
        <v>0</v>
      </c>
      <c r="AC199" s="46">
        <v>0</v>
      </c>
      <c r="AD199" s="46">
        <v>0</v>
      </c>
      <c r="AE199" s="46">
        <v>0</v>
      </c>
      <c r="AF199" s="31">
        <v>0</v>
      </c>
      <c r="AG199" s="31">
        <v>0</v>
      </c>
      <c r="AH199" s="31">
        <v>0</v>
      </c>
      <c r="AI199" s="31">
        <v>0</v>
      </c>
      <c r="AJ199" s="31">
        <v>0</v>
      </c>
      <c r="AK199" s="33">
        <f t="shared" si="62"/>
        <v>0.7</v>
      </c>
      <c r="AL199" s="33">
        <f t="shared" si="63"/>
        <v>0.7</v>
      </c>
      <c r="AM199" s="31">
        <v>0</v>
      </c>
      <c r="AN199" s="31">
        <v>0</v>
      </c>
      <c r="AO199" s="22">
        <f t="shared" si="64"/>
        <v>0.7</v>
      </c>
      <c r="AP199" s="22">
        <f t="shared" si="65"/>
        <v>0.7</v>
      </c>
      <c r="AQ199" s="34"/>
    </row>
    <row r="200" spans="1:43" ht="20.100000000000001" customHeight="1" x14ac:dyDescent="0.2">
      <c r="A200" s="28" t="s">
        <v>671</v>
      </c>
      <c r="B200" s="16" t="s">
        <v>983</v>
      </c>
      <c r="C200" s="28" t="s">
        <v>672</v>
      </c>
      <c r="D200" s="29" t="s">
        <v>98</v>
      </c>
      <c r="E200" s="16" t="s">
        <v>124</v>
      </c>
      <c r="F200" s="16" t="s">
        <v>124</v>
      </c>
      <c r="G200" s="16" t="s">
        <v>124</v>
      </c>
      <c r="H200" s="31">
        <v>0.6</v>
      </c>
      <c r="I200" s="31">
        <v>0.6</v>
      </c>
      <c r="J200" s="31">
        <v>0</v>
      </c>
      <c r="K200" s="33">
        <f t="shared" si="60"/>
        <v>0.6</v>
      </c>
      <c r="L200" s="31">
        <v>0</v>
      </c>
      <c r="M200" s="31">
        <v>0.6</v>
      </c>
      <c r="N200" s="31">
        <v>0</v>
      </c>
      <c r="O200" s="31">
        <v>0</v>
      </c>
      <c r="P200" s="30">
        <f t="shared" si="61"/>
        <v>0.6</v>
      </c>
      <c r="Q200" s="31">
        <v>0</v>
      </c>
      <c r="R200" s="31">
        <v>0.6</v>
      </c>
      <c r="S200" s="31">
        <v>0</v>
      </c>
      <c r="T200" s="31">
        <v>0</v>
      </c>
      <c r="U200" s="46">
        <v>0</v>
      </c>
      <c r="V200" s="46">
        <v>0</v>
      </c>
      <c r="W200" s="46">
        <v>0</v>
      </c>
      <c r="X200" s="22">
        <f t="shared" si="58"/>
        <v>0</v>
      </c>
      <c r="Y200" s="46">
        <v>0</v>
      </c>
      <c r="Z200" s="22">
        <f t="shared" si="59"/>
        <v>0</v>
      </c>
      <c r="AA200" s="46">
        <v>0</v>
      </c>
      <c r="AB200" s="46">
        <v>0</v>
      </c>
      <c r="AC200" s="46">
        <v>0</v>
      </c>
      <c r="AD200" s="46">
        <v>0</v>
      </c>
      <c r="AE200" s="46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3">
        <f t="shared" si="62"/>
        <v>0.6</v>
      </c>
      <c r="AL200" s="33">
        <f t="shared" si="63"/>
        <v>0.6</v>
      </c>
      <c r="AM200" s="31">
        <v>0</v>
      </c>
      <c r="AN200" s="31">
        <v>0</v>
      </c>
      <c r="AO200" s="22">
        <f t="shared" si="64"/>
        <v>0.6</v>
      </c>
      <c r="AP200" s="22">
        <f t="shared" si="65"/>
        <v>0.6</v>
      </c>
      <c r="AQ200" s="34"/>
    </row>
    <row r="201" spans="1:43" ht="20.100000000000001" customHeight="1" x14ac:dyDescent="0.2">
      <c r="A201" s="28" t="s">
        <v>673</v>
      </c>
      <c r="B201" s="16" t="s">
        <v>984</v>
      </c>
      <c r="C201" s="28" t="s">
        <v>674</v>
      </c>
      <c r="D201" s="29" t="s">
        <v>98</v>
      </c>
      <c r="E201" s="16" t="s">
        <v>124</v>
      </c>
      <c r="F201" s="16" t="s">
        <v>124</v>
      </c>
      <c r="G201" s="16" t="s">
        <v>124</v>
      </c>
      <c r="H201" s="31">
        <v>0.6</v>
      </c>
      <c r="I201" s="31">
        <v>0.6</v>
      </c>
      <c r="J201" s="31">
        <v>0</v>
      </c>
      <c r="K201" s="33">
        <f t="shared" si="60"/>
        <v>0.6</v>
      </c>
      <c r="L201" s="31">
        <v>0</v>
      </c>
      <c r="M201" s="31">
        <v>0.6</v>
      </c>
      <c r="N201" s="31">
        <v>0</v>
      </c>
      <c r="O201" s="31">
        <v>0</v>
      </c>
      <c r="P201" s="30">
        <f t="shared" si="61"/>
        <v>0.6</v>
      </c>
      <c r="Q201" s="31">
        <v>0</v>
      </c>
      <c r="R201" s="31">
        <v>0.6</v>
      </c>
      <c r="S201" s="31">
        <v>0</v>
      </c>
      <c r="T201" s="31">
        <v>0</v>
      </c>
      <c r="U201" s="46">
        <v>0</v>
      </c>
      <c r="V201" s="46">
        <v>0</v>
      </c>
      <c r="W201" s="46">
        <v>0</v>
      </c>
      <c r="X201" s="22">
        <f t="shared" si="58"/>
        <v>0</v>
      </c>
      <c r="Y201" s="46">
        <v>0</v>
      </c>
      <c r="Z201" s="22">
        <f t="shared" si="59"/>
        <v>0</v>
      </c>
      <c r="AA201" s="46">
        <v>0</v>
      </c>
      <c r="AB201" s="46">
        <v>0</v>
      </c>
      <c r="AC201" s="46">
        <v>0</v>
      </c>
      <c r="AD201" s="46">
        <v>0</v>
      </c>
      <c r="AE201" s="46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3">
        <f t="shared" si="62"/>
        <v>0.6</v>
      </c>
      <c r="AL201" s="33">
        <f t="shared" si="63"/>
        <v>0.6</v>
      </c>
      <c r="AM201" s="31">
        <v>0</v>
      </c>
      <c r="AN201" s="31">
        <v>0</v>
      </c>
      <c r="AO201" s="22">
        <f t="shared" si="64"/>
        <v>0.6</v>
      </c>
      <c r="AP201" s="22">
        <f t="shared" si="65"/>
        <v>0.6</v>
      </c>
      <c r="AQ201" s="34"/>
    </row>
    <row r="202" spans="1:43" ht="20.100000000000001" customHeight="1" x14ac:dyDescent="0.2">
      <c r="A202" s="28" t="s">
        <v>675</v>
      </c>
      <c r="B202" s="16" t="s">
        <v>985</v>
      </c>
      <c r="C202" s="28" t="s">
        <v>676</v>
      </c>
      <c r="D202" s="29" t="s">
        <v>98</v>
      </c>
      <c r="E202" s="16" t="s">
        <v>124</v>
      </c>
      <c r="F202" s="16" t="s">
        <v>124</v>
      </c>
      <c r="G202" s="16" t="s">
        <v>124</v>
      </c>
      <c r="H202" s="31">
        <v>0.6</v>
      </c>
      <c r="I202" s="31">
        <v>0.6</v>
      </c>
      <c r="J202" s="31">
        <v>0</v>
      </c>
      <c r="K202" s="33">
        <f t="shared" si="60"/>
        <v>0.6</v>
      </c>
      <c r="L202" s="31">
        <v>0</v>
      </c>
      <c r="M202" s="31">
        <v>0.6</v>
      </c>
      <c r="N202" s="31">
        <v>0</v>
      </c>
      <c r="O202" s="31">
        <v>0</v>
      </c>
      <c r="P202" s="30">
        <f t="shared" si="61"/>
        <v>0.6</v>
      </c>
      <c r="Q202" s="31">
        <v>0</v>
      </c>
      <c r="R202" s="31">
        <v>0.6</v>
      </c>
      <c r="S202" s="31">
        <v>0</v>
      </c>
      <c r="T202" s="31">
        <v>0</v>
      </c>
      <c r="U202" s="46">
        <v>0</v>
      </c>
      <c r="V202" s="46">
        <v>0</v>
      </c>
      <c r="W202" s="46">
        <v>0</v>
      </c>
      <c r="X202" s="22">
        <f t="shared" si="58"/>
        <v>0</v>
      </c>
      <c r="Y202" s="46">
        <v>0</v>
      </c>
      <c r="Z202" s="22">
        <f t="shared" si="59"/>
        <v>0</v>
      </c>
      <c r="AA202" s="46">
        <v>0</v>
      </c>
      <c r="AB202" s="46">
        <v>0</v>
      </c>
      <c r="AC202" s="46">
        <v>0</v>
      </c>
      <c r="AD202" s="46">
        <v>0</v>
      </c>
      <c r="AE202" s="46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3">
        <f t="shared" si="62"/>
        <v>0.6</v>
      </c>
      <c r="AL202" s="33">
        <f t="shared" si="63"/>
        <v>0.6</v>
      </c>
      <c r="AM202" s="31">
        <v>0</v>
      </c>
      <c r="AN202" s="31">
        <v>0</v>
      </c>
      <c r="AO202" s="22">
        <f t="shared" si="64"/>
        <v>0.6</v>
      </c>
      <c r="AP202" s="22">
        <f t="shared" si="65"/>
        <v>0.6</v>
      </c>
      <c r="AQ202" s="34"/>
    </row>
    <row r="203" spans="1:43" ht="20.100000000000001" customHeight="1" x14ac:dyDescent="0.2">
      <c r="A203" s="28" t="s">
        <v>677</v>
      </c>
      <c r="B203" s="16" t="s">
        <v>986</v>
      </c>
      <c r="C203" s="28" t="s">
        <v>678</v>
      </c>
      <c r="D203" s="29" t="s">
        <v>98</v>
      </c>
      <c r="E203" s="16" t="s">
        <v>124</v>
      </c>
      <c r="F203" s="16" t="s">
        <v>124</v>
      </c>
      <c r="G203" s="16" t="s">
        <v>124</v>
      </c>
      <c r="H203" s="31">
        <v>0.6</v>
      </c>
      <c r="I203" s="31">
        <v>0.6</v>
      </c>
      <c r="J203" s="31">
        <v>0</v>
      </c>
      <c r="K203" s="33">
        <f t="shared" si="60"/>
        <v>0.6</v>
      </c>
      <c r="L203" s="31">
        <v>0</v>
      </c>
      <c r="M203" s="31">
        <v>0.6</v>
      </c>
      <c r="N203" s="31">
        <v>0</v>
      </c>
      <c r="O203" s="31">
        <v>0</v>
      </c>
      <c r="P203" s="30">
        <f t="shared" si="61"/>
        <v>0.6</v>
      </c>
      <c r="Q203" s="31">
        <v>0</v>
      </c>
      <c r="R203" s="31">
        <v>0.6</v>
      </c>
      <c r="S203" s="31">
        <v>0</v>
      </c>
      <c r="T203" s="31">
        <v>0</v>
      </c>
      <c r="U203" s="46">
        <v>0</v>
      </c>
      <c r="V203" s="46">
        <v>0</v>
      </c>
      <c r="W203" s="46">
        <v>0</v>
      </c>
      <c r="X203" s="22">
        <f t="shared" si="58"/>
        <v>0</v>
      </c>
      <c r="Y203" s="46">
        <v>0</v>
      </c>
      <c r="Z203" s="22">
        <f t="shared" si="59"/>
        <v>0</v>
      </c>
      <c r="AA203" s="46">
        <v>0</v>
      </c>
      <c r="AB203" s="46">
        <v>0</v>
      </c>
      <c r="AC203" s="46">
        <v>0</v>
      </c>
      <c r="AD203" s="46">
        <v>0</v>
      </c>
      <c r="AE203" s="46">
        <v>0</v>
      </c>
      <c r="AF203" s="31">
        <v>0</v>
      </c>
      <c r="AG203" s="31">
        <v>0</v>
      </c>
      <c r="AH203" s="31">
        <v>0</v>
      </c>
      <c r="AI203" s="31">
        <v>0</v>
      </c>
      <c r="AJ203" s="31">
        <v>0</v>
      </c>
      <c r="AK203" s="33">
        <f t="shared" si="62"/>
        <v>0.6</v>
      </c>
      <c r="AL203" s="33">
        <f t="shared" si="63"/>
        <v>0.6</v>
      </c>
      <c r="AM203" s="31">
        <v>0</v>
      </c>
      <c r="AN203" s="31">
        <v>0</v>
      </c>
      <c r="AO203" s="22">
        <f t="shared" si="64"/>
        <v>0.6</v>
      </c>
      <c r="AP203" s="22">
        <f t="shared" si="65"/>
        <v>0.6</v>
      </c>
      <c r="AQ203" s="34"/>
    </row>
    <row r="204" spans="1:43" ht="20.100000000000001" customHeight="1" x14ac:dyDescent="0.2">
      <c r="A204" s="28" t="s">
        <v>679</v>
      </c>
      <c r="B204" s="16" t="s">
        <v>565</v>
      </c>
      <c r="C204" s="28" t="s">
        <v>680</v>
      </c>
      <c r="D204" s="29" t="s">
        <v>98</v>
      </c>
      <c r="E204" s="16" t="s">
        <v>124</v>
      </c>
      <c r="F204" s="16" t="s">
        <v>124</v>
      </c>
      <c r="G204" s="16" t="s">
        <v>124</v>
      </c>
      <c r="H204" s="31">
        <f>12-1.73342</f>
        <v>10.266579999999999</v>
      </c>
      <c r="I204" s="31">
        <f>12-1.73342</f>
        <v>10.266579999999999</v>
      </c>
      <c r="J204" s="31">
        <v>0</v>
      </c>
      <c r="K204" s="30">
        <f t="shared" si="60"/>
        <v>10.266579999999999</v>
      </c>
      <c r="L204" s="31">
        <v>0</v>
      </c>
      <c r="M204" s="31">
        <v>10.266579999999999</v>
      </c>
      <c r="N204" s="31">
        <v>0</v>
      </c>
      <c r="O204" s="31">
        <v>0</v>
      </c>
      <c r="P204" s="30">
        <f t="shared" si="61"/>
        <v>10.266579999999999</v>
      </c>
      <c r="Q204" s="31">
        <v>0</v>
      </c>
      <c r="R204" s="31">
        <v>10.266579999999999</v>
      </c>
      <c r="S204" s="31">
        <v>0</v>
      </c>
      <c r="T204" s="31">
        <v>0</v>
      </c>
      <c r="U204" s="46">
        <v>0</v>
      </c>
      <c r="V204" s="46">
        <v>0</v>
      </c>
      <c r="W204" s="46">
        <v>0</v>
      </c>
      <c r="X204" s="22">
        <f t="shared" si="58"/>
        <v>0</v>
      </c>
      <c r="Y204" s="46">
        <v>0</v>
      </c>
      <c r="Z204" s="22">
        <f t="shared" si="59"/>
        <v>0</v>
      </c>
      <c r="AA204" s="46">
        <v>0</v>
      </c>
      <c r="AB204" s="46">
        <v>0</v>
      </c>
      <c r="AC204" s="46">
        <v>0</v>
      </c>
      <c r="AD204" s="46">
        <v>0</v>
      </c>
      <c r="AE204" s="46">
        <v>0</v>
      </c>
      <c r="AF204" s="31">
        <v>0</v>
      </c>
      <c r="AG204" s="31">
        <v>0</v>
      </c>
      <c r="AH204" s="31">
        <v>0</v>
      </c>
      <c r="AI204" s="31">
        <v>0</v>
      </c>
      <c r="AJ204" s="31">
        <v>0</v>
      </c>
      <c r="AK204" s="33">
        <f t="shared" si="62"/>
        <v>10.266579999999999</v>
      </c>
      <c r="AL204" s="33">
        <f t="shared" si="63"/>
        <v>10.266579999999999</v>
      </c>
      <c r="AM204" s="31">
        <v>0</v>
      </c>
      <c r="AN204" s="31">
        <v>0</v>
      </c>
      <c r="AO204" s="22">
        <f t="shared" si="64"/>
        <v>10.266579999999999</v>
      </c>
      <c r="AP204" s="22">
        <f t="shared" si="65"/>
        <v>10.266579999999999</v>
      </c>
      <c r="AQ204" s="34"/>
    </row>
    <row r="205" spans="1:43" ht="20.100000000000001" customHeight="1" x14ac:dyDescent="0.2">
      <c r="A205" s="28" t="s">
        <v>280</v>
      </c>
      <c r="B205" s="16" t="s">
        <v>281</v>
      </c>
      <c r="C205" s="28" t="s">
        <v>282</v>
      </c>
      <c r="D205" s="29" t="s">
        <v>98</v>
      </c>
      <c r="E205" s="16" t="s">
        <v>124</v>
      </c>
      <c r="F205" s="16" t="s">
        <v>124</v>
      </c>
      <c r="G205" s="16" t="s">
        <v>124</v>
      </c>
      <c r="H205" s="31">
        <v>0.57434973333333339</v>
      </c>
      <c r="I205" s="31">
        <v>0.57434973333333339</v>
      </c>
      <c r="J205" s="31">
        <v>0</v>
      </c>
      <c r="K205" s="33">
        <v>3.7280280000000001</v>
      </c>
      <c r="L205" s="31">
        <v>5.5492E-2</v>
      </c>
      <c r="M205" s="31">
        <v>1.5590679999999999</v>
      </c>
      <c r="N205" s="31">
        <v>1.8370679999999999</v>
      </c>
      <c r="O205" s="31">
        <v>0.27639999999999998</v>
      </c>
      <c r="P205" s="33">
        <v>3.7280280000000001</v>
      </c>
      <c r="Q205" s="31">
        <v>5.5492E-2</v>
      </c>
      <c r="R205" s="31">
        <v>1.5590679999999999</v>
      </c>
      <c r="S205" s="31">
        <v>1.8370679999999999</v>
      </c>
      <c r="T205" s="31">
        <v>0.27639999999999998</v>
      </c>
      <c r="U205" s="46">
        <v>0</v>
      </c>
      <c r="V205" s="46">
        <v>0</v>
      </c>
      <c r="W205" s="46">
        <v>0</v>
      </c>
      <c r="X205" s="22">
        <f t="shared" si="58"/>
        <v>0</v>
      </c>
      <c r="Y205" s="46">
        <v>0</v>
      </c>
      <c r="Z205" s="22">
        <f t="shared" si="59"/>
        <v>0</v>
      </c>
      <c r="AA205" s="46">
        <v>0</v>
      </c>
      <c r="AB205" s="46">
        <v>0</v>
      </c>
      <c r="AC205" s="46">
        <v>0</v>
      </c>
      <c r="AD205" s="46">
        <v>0</v>
      </c>
      <c r="AE205" s="46">
        <v>0</v>
      </c>
      <c r="AF205" s="31">
        <v>0</v>
      </c>
      <c r="AG205" s="31">
        <v>0</v>
      </c>
      <c r="AH205" s="31">
        <v>0</v>
      </c>
      <c r="AI205" s="31">
        <v>0</v>
      </c>
      <c r="AJ205" s="31">
        <v>0</v>
      </c>
      <c r="AK205" s="33">
        <v>3.7280280000000001</v>
      </c>
      <c r="AL205" s="33">
        <v>3.7280280000000001</v>
      </c>
      <c r="AM205" s="31">
        <v>0</v>
      </c>
      <c r="AN205" s="31">
        <v>0</v>
      </c>
      <c r="AO205" s="22">
        <f t="shared" si="64"/>
        <v>3.7280280000000001</v>
      </c>
      <c r="AP205" s="22">
        <f t="shared" si="65"/>
        <v>3.7280280000000001</v>
      </c>
      <c r="AQ205" s="34"/>
    </row>
    <row r="206" spans="1:43" ht="20.100000000000001" customHeight="1" x14ac:dyDescent="0.2">
      <c r="A206" s="28" t="s">
        <v>283</v>
      </c>
      <c r="B206" s="16" t="s">
        <v>284</v>
      </c>
      <c r="C206" s="28" t="s">
        <v>285</v>
      </c>
      <c r="D206" s="29" t="s">
        <v>98</v>
      </c>
      <c r="E206" s="16" t="s">
        <v>124</v>
      </c>
      <c r="F206" s="16" t="s">
        <v>124</v>
      </c>
      <c r="G206" s="16" t="s">
        <v>124</v>
      </c>
      <c r="H206" s="31">
        <v>1.5890462416666666</v>
      </c>
      <c r="I206" s="31">
        <v>1.5890462416666666</v>
      </c>
      <c r="J206" s="31">
        <v>0</v>
      </c>
      <c r="K206" s="33">
        <v>9.4151030000000002</v>
      </c>
      <c r="L206" s="31">
        <v>2.4583000000000001E-2</v>
      </c>
      <c r="M206" s="31">
        <v>2.0114420000000002</v>
      </c>
      <c r="N206" s="31">
        <v>6.549525</v>
      </c>
      <c r="O206" s="31">
        <v>0.82955299999999998</v>
      </c>
      <c r="P206" s="33">
        <v>9.4151030000000002</v>
      </c>
      <c r="Q206" s="31">
        <v>2.4583000000000001E-2</v>
      </c>
      <c r="R206" s="31">
        <v>2.0114420000000002</v>
      </c>
      <c r="S206" s="31">
        <v>6.549525</v>
      </c>
      <c r="T206" s="31">
        <v>0.82955299999999998</v>
      </c>
      <c r="U206" s="46">
        <v>0</v>
      </c>
      <c r="V206" s="46">
        <v>0</v>
      </c>
      <c r="W206" s="46">
        <v>0</v>
      </c>
      <c r="X206" s="22">
        <f t="shared" si="58"/>
        <v>0</v>
      </c>
      <c r="Y206" s="46">
        <v>0</v>
      </c>
      <c r="Z206" s="22">
        <f t="shared" si="59"/>
        <v>0</v>
      </c>
      <c r="AA206" s="46">
        <v>0</v>
      </c>
      <c r="AB206" s="46">
        <v>0</v>
      </c>
      <c r="AC206" s="46">
        <v>0</v>
      </c>
      <c r="AD206" s="46">
        <v>0</v>
      </c>
      <c r="AE206" s="46">
        <v>0</v>
      </c>
      <c r="AF206" s="31">
        <v>0</v>
      </c>
      <c r="AG206" s="31">
        <v>0</v>
      </c>
      <c r="AH206" s="31">
        <v>0</v>
      </c>
      <c r="AI206" s="31">
        <v>0</v>
      </c>
      <c r="AJ206" s="31">
        <v>0</v>
      </c>
      <c r="AK206" s="33">
        <v>9.4151030000000002</v>
      </c>
      <c r="AL206" s="33">
        <v>9.4151030000000002</v>
      </c>
      <c r="AM206" s="31">
        <v>0</v>
      </c>
      <c r="AN206" s="31">
        <v>0</v>
      </c>
      <c r="AO206" s="22">
        <f t="shared" si="64"/>
        <v>9.4151030000000002</v>
      </c>
      <c r="AP206" s="22">
        <f t="shared" si="65"/>
        <v>9.4151030000000002</v>
      </c>
      <c r="AQ206" s="34"/>
    </row>
    <row r="207" spans="1:43" ht="20.100000000000001" customHeight="1" x14ac:dyDescent="0.2">
      <c r="A207" s="28" t="s">
        <v>73</v>
      </c>
      <c r="B207" s="16" t="s">
        <v>967</v>
      </c>
      <c r="C207" s="28" t="s">
        <v>681</v>
      </c>
      <c r="D207" s="29" t="s">
        <v>98</v>
      </c>
      <c r="E207" s="16" t="s">
        <v>125</v>
      </c>
      <c r="F207" s="16" t="s">
        <v>125</v>
      </c>
      <c r="G207" s="16" t="s">
        <v>125</v>
      </c>
      <c r="H207" s="31">
        <v>1.2</v>
      </c>
      <c r="I207" s="31">
        <v>1.2</v>
      </c>
      <c r="J207" s="31">
        <v>0</v>
      </c>
      <c r="K207" s="33">
        <f t="shared" ref="K207:K280" si="66">SUBTOTAL(9,L207:O207)</f>
        <v>1.2</v>
      </c>
      <c r="L207" s="31">
        <v>0</v>
      </c>
      <c r="M207" s="31">
        <v>1.2</v>
      </c>
      <c r="N207" s="31">
        <v>0</v>
      </c>
      <c r="O207" s="31">
        <v>0</v>
      </c>
      <c r="P207" s="30">
        <f t="shared" ref="P207:P235" si="67">SUBTOTAL(9,Q207:T207)</f>
        <v>1.2</v>
      </c>
      <c r="Q207" s="31">
        <v>0</v>
      </c>
      <c r="R207" s="31">
        <v>1.2</v>
      </c>
      <c r="S207" s="31">
        <v>0</v>
      </c>
      <c r="T207" s="31">
        <v>0</v>
      </c>
      <c r="U207" s="46">
        <v>0</v>
      </c>
      <c r="V207" s="46">
        <v>0</v>
      </c>
      <c r="W207" s="46">
        <v>0</v>
      </c>
      <c r="X207" s="22">
        <f t="shared" si="58"/>
        <v>0</v>
      </c>
      <c r="Y207" s="46">
        <v>0</v>
      </c>
      <c r="Z207" s="22">
        <f t="shared" si="59"/>
        <v>0</v>
      </c>
      <c r="AA207" s="46">
        <v>0</v>
      </c>
      <c r="AB207" s="46">
        <v>0</v>
      </c>
      <c r="AC207" s="46">
        <v>0</v>
      </c>
      <c r="AD207" s="46">
        <v>0</v>
      </c>
      <c r="AE207" s="46">
        <v>0</v>
      </c>
      <c r="AF207" s="31">
        <v>0</v>
      </c>
      <c r="AG207" s="31">
        <v>0</v>
      </c>
      <c r="AH207" s="31">
        <v>0</v>
      </c>
      <c r="AI207" s="31">
        <v>0</v>
      </c>
      <c r="AJ207" s="31">
        <v>0</v>
      </c>
      <c r="AK207" s="31">
        <v>0</v>
      </c>
      <c r="AL207" s="31">
        <v>0</v>
      </c>
      <c r="AM207" s="22">
        <f t="shared" ref="AM207:AM235" si="68">H207</f>
        <v>1.2</v>
      </c>
      <c r="AN207" s="31">
        <v>1.2</v>
      </c>
      <c r="AO207" s="22">
        <f t="shared" si="64"/>
        <v>1.2</v>
      </c>
      <c r="AP207" s="22">
        <f t="shared" si="65"/>
        <v>1.2</v>
      </c>
      <c r="AQ207" s="34"/>
    </row>
    <row r="208" spans="1:43" ht="20.100000000000001" customHeight="1" x14ac:dyDescent="0.2">
      <c r="A208" s="27" t="s">
        <v>229</v>
      </c>
      <c r="B208" s="16" t="s">
        <v>682</v>
      </c>
      <c r="C208" s="28" t="s">
        <v>683</v>
      </c>
      <c r="D208" s="29" t="s">
        <v>98</v>
      </c>
      <c r="E208" s="16" t="s">
        <v>125</v>
      </c>
      <c r="F208" s="16" t="s">
        <v>125</v>
      </c>
      <c r="G208" s="16" t="s">
        <v>125</v>
      </c>
      <c r="H208" s="31">
        <v>1</v>
      </c>
      <c r="I208" s="31">
        <v>1</v>
      </c>
      <c r="J208" s="31">
        <v>0</v>
      </c>
      <c r="K208" s="33">
        <f t="shared" si="66"/>
        <v>1</v>
      </c>
      <c r="L208" s="31">
        <v>0</v>
      </c>
      <c r="M208" s="31">
        <v>1</v>
      </c>
      <c r="N208" s="31">
        <v>0</v>
      </c>
      <c r="O208" s="31">
        <v>0</v>
      </c>
      <c r="P208" s="30">
        <f t="shared" si="67"/>
        <v>1</v>
      </c>
      <c r="Q208" s="31">
        <v>0</v>
      </c>
      <c r="R208" s="31">
        <v>1</v>
      </c>
      <c r="S208" s="31">
        <v>0</v>
      </c>
      <c r="T208" s="31">
        <v>0</v>
      </c>
      <c r="U208" s="46">
        <v>0</v>
      </c>
      <c r="V208" s="46">
        <v>0</v>
      </c>
      <c r="W208" s="46">
        <v>0</v>
      </c>
      <c r="X208" s="22">
        <f t="shared" si="58"/>
        <v>0</v>
      </c>
      <c r="Y208" s="46">
        <v>0</v>
      </c>
      <c r="Z208" s="22">
        <f t="shared" si="59"/>
        <v>0</v>
      </c>
      <c r="AA208" s="46">
        <v>0</v>
      </c>
      <c r="AB208" s="46">
        <v>0</v>
      </c>
      <c r="AC208" s="46">
        <v>0</v>
      </c>
      <c r="AD208" s="46">
        <v>0</v>
      </c>
      <c r="AE208" s="46">
        <v>0</v>
      </c>
      <c r="AF208" s="31">
        <v>0</v>
      </c>
      <c r="AG208" s="31">
        <v>0</v>
      </c>
      <c r="AH208" s="31">
        <v>0</v>
      </c>
      <c r="AI208" s="31">
        <v>0</v>
      </c>
      <c r="AJ208" s="31">
        <v>0</v>
      </c>
      <c r="AK208" s="31">
        <v>0</v>
      </c>
      <c r="AL208" s="31">
        <v>0</v>
      </c>
      <c r="AM208" s="22">
        <f t="shared" si="68"/>
        <v>1</v>
      </c>
      <c r="AN208" s="31">
        <v>1</v>
      </c>
      <c r="AO208" s="22">
        <f t="shared" si="64"/>
        <v>1</v>
      </c>
      <c r="AP208" s="22">
        <f t="shared" si="65"/>
        <v>1</v>
      </c>
      <c r="AQ208" s="34"/>
    </row>
    <row r="209" spans="1:43" ht="20.100000000000001" customHeight="1" x14ac:dyDescent="0.2">
      <c r="A209" s="27" t="s">
        <v>230</v>
      </c>
      <c r="B209" s="16" t="s">
        <v>684</v>
      </c>
      <c r="C209" s="28" t="s">
        <v>685</v>
      </c>
      <c r="D209" s="29" t="s">
        <v>98</v>
      </c>
      <c r="E209" s="16" t="s">
        <v>125</v>
      </c>
      <c r="F209" s="16" t="s">
        <v>125</v>
      </c>
      <c r="G209" s="16" t="s">
        <v>125</v>
      </c>
      <c r="H209" s="31">
        <v>1</v>
      </c>
      <c r="I209" s="31">
        <v>1</v>
      </c>
      <c r="J209" s="31">
        <v>0</v>
      </c>
      <c r="K209" s="33">
        <f t="shared" si="66"/>
        <v>1</v>
      </c>
      <c r="L209" s="31">
        <v>0</v>
      </c>
      <c r="M209" s="31">
        <v>1</v>
      </c>
      <c r="N209" s="31">
        <v>0</v>
      </c>
      <c r="O209" s="31">
        <v>0</v>
      </c>
      <c r="P209" s="30">
        <f t="shared" si="67"/>
        <v>1</v>
      </c>
      <c r="Q209" s="31">
        <v>0</v>
      </c>
      <c r="R209" s="31">
        <v>1</v>
      </c>
      <c r="S209" s="31">
        <v>0</v>
      </c>
      <c r="T209" s="31">
        <v>0</v>
      </c>
      <c r="U209" s="46">
        <v>0</v>
      </c>
      <c r="V209" s="46">
        <v>0</v>
      </c>
      <c r="W209" s="46">
        <v>0</v>
      </c>
      <c r="X209" s="22">
        <f t="shared" si="58"/>
        <v>0</v>
      </c>
      <c r="Y209" s="46">
        <v>0</v>
      </c>
      <c r="Z209" s="22">
        <f t="shared" si="59"/>
        <v>0</v>
      </c>
      <c r="AA209" s="46">
        <v>0</v>
      </c>
      <c r="AB209" s="46">
        <v>0</v>
      </c>
      <c r="AC209" s="46">
        <v>0</v>
      </c>
      <c r="AD209" s="46">
        <v>0</v>
      </c>
      <c r="AE209" s="46">
        <v>0</v>
      </c>
      <c r="AF209" s="31">
        <v>0</v>
      </c>
      <c r="AG209" s="31">
        <v>0</v>
      </c>
      <c r="AH209" s="31">
        <v>0</v>
      </c>
      <c r="AI209" s="31">
        <v>0</v>
      </c>
      <c r="AJ209" s="31">
        <v>0</v>
      </c>
      <c r="AK209" s="31">
        <v>0</v>
      </c>
      <c r="AL209" s="31">
        <v>0</v>
      </c>
      <c r="AM209" s="22">
        <f t="shared" si="68"/>
        <v>1</v>
      </c>
      <c r="AN209" s="31">
        <v>1</v>
      </c>
      <c r="AO209" s="22">
        <f t="shared" si="64"/>
        <v>1</v>
      </c>
      <c r="AP209" s="22">
        <f t="shared" si="65"/>
        <v>1</v>
      </c>
      <c r="AQ209" s="34"/>
    </row>
    <row r="210" spans="1:43" ht="20.100000000000001" customHeight="1" x14ac:dyDescent="0.2">
      <c r="A210" s="28" t="s">
        <v>104</v>
      </c>
      <c r="B210" s="16" t="s">
        <v>686</v>
      </c>
      <c r="C210" s="28" t="s">
        <v>687</v>
      </c>
      <c r="D210" s="29" t="s">
        <v>98</v>
      </c>
      <c r="E210" s="16" t="s">
        <v>125</v>
      </c>
      <c r="F210" s="16" t="s">
        <v>125</v>
      </c>
      <c r="G210" s="16" t="s">
        <v>125</v>
      </c>
      <c r="H210" s="31">
        <v>0.3</v>
      </c>
      <c r="I210" s="31">
        <v>0.3</v>
      </c>
      <c r="J210" s="31">
        <v>0</v>
      </c>
      <c r="K210" s="33">
        <f>SUBTOTAL(9,L210:O210)</f>
        <v>0.38517220504175664</v>
      </c>
      <c r="L210" s="31">
        <v>0</v>
      </c>
      <c r="M210" s="31">
        <v>1.6638270983574874E-2</v>
      </c>
      <c r="N210" s="31">
        <v>0.36305208892904223</v>
      </c>
      <c r="O210" s="31">
        <v>5.4818451291395046E-3</v>
      </c>
      <c r="P210" s="30">
        <f t="shared" si="67"/>
        <v>0.3</v>
      </c>
      <c r="Q210" s="31">
        <v>0</v>
      </c>
      <c r="R210" s="31">
        <v>0.3</v>
      </c>
      <c r="S210" s="31">
        <v>0</v>
      </c>
      <c r="T210" s="31">
        <v>0</v>
      </c>
      <c r="U210" s="46">
        <v>0</v>
      </c>
      <c r="V210" s="46">
        <v>0</v>
      </c>
      <c r="W210" s="46">
        <v>0</v>
      </c>
      <c r="X210" s="22">
        <f t="shared" si="58"/>
        <v>0</v>
      </c>
      <c r="Y210" s="46">
        <v>0</v>
      </c>
      <c r="Z210" s="22">
        <f t="shared" si="59"/>
        <v>0</v>
      </c>
      <c r="AA210" s="46">
        <v>0</v>
      </c>
      <c r="AB210" s="46">
        <v>0</v>
      </c>
      <c r="AC210" s="46">
        <v>0</v>
      </c>
      <c r="AD210" s="46">
        <v>0</v>
      </c>
      <c r="AE210" s="46">
        <v>0</v>
      </c>
      <c r="AF210" s="31">
        <v>0</v>
      </c>
      <c r="AG210" s="31">
        <v>0</v>
      </c>
      <c r="AH210" s="31">
        <v>0</v>
      </c>
      <c r="AI210" s="31">
        <v>0</v>
      </c>
      <c r="AJ210" s="31">
        <v>0</v>
      </c>
      <c r="AK210" s="31">
        <v>0</v>
      </c>
      <c r="AL210" s="31">
        <v>0</v>
      </c>
      <c r="AM210" s="22">
        <f t="shared" si="68"/>
        <v>0.3</v>
      </c>
      <c r="AN210" s="31">
        <v>0.3</v>
      </c>
      <c r="AO210" s="22">
        <f t="shared" si="64"/>
        <v>0.3</v>
      </c>
      <c r="AP210" s="22">
        <f t="shared" si="65"/>
        <v>0.3</v>
      </c>
      <c r="AQ210" s="34"/>
    </row>
    <row r="211" spans="1:43" ht="20.100000000000001" customHeight="1" x14ac:dyDescent="0.2">
      <c r="A211" s="28" t="s">
        <v>105</v>
      </c>
      <c r="B211" s="16" t="s">
        <v>688</v>
      </c>
      <c r="C211" s="28" t="s">
        <v>689</v>
      </c>
      <c r="D211" s="29" t="s">
        <v>98</v>
      </c>
      <c r="E211" s="16" t="s">
        <v>125</v>
      </c>
      <c r="F211" s="16" t="s">
        <v>125</v>
      </c>
      <c r="G211" s="16" t="s">
        <v>125</v>
      </c>
      <c r="H211" s="31">
        <v>0.3</v>
      </c>
      <c r="I211" s="31">
        <v>0.3</v>
      </c>
      <c r="J211" s="31">
        <v>0</v>
      </c>
      <c r="K211" s="33">
        <f t="shared" si="66"/>
        <v>0.22967905638884209</v>
      </c>
      <c r="L211" s="31">
        <v>0</v>
      </c>
      <c r="M211" s="31">
        <v>1.2033619913864951E-2</v>
      </c>
      <c r="N211" s="31">
        <v>0.21216359134583762</v>
      </c>
      <c r="O211" s="31">
        <v>5.4818451291395046E-3</v>
      </c>
      <c r="P211" s="30">
        <f t="shared" si="67"/>
        <v>0.3</v>
      </c>
      <c r="Q211" s="31">
        <v>0</v>
      </c>
      <c r="R211" s="31">
        <v>0.3</v>
      </c>
      <c r="S211" s="31">
        <v>0</v>
      </c>
      <c r="T211" s="31">
        <v>0</v>
      </c>
      <c r="U211" s="46">
        <v>0</v>
      </c>
      <c r="V211" s="46">
        <v>0</v>
      </c>
      <c r="W211" s="46">
        <v>0</v>
      </c>
      <c r="X211" s="22">
        <f t="shared" si="58"/>
        <v>0</v>
      </c>
      <c r="Y211" s="46">
        <v>0</v>
      </c>
      <c r="Z211" s="22">
        <f t="shared" si="59"/>
        <v>0</v>
      </c>
      <c r="AA211" s="46">
        <v>0</v>
      </c>
      <c r="AB211" s="46">
        <v>0</v>
      </c>
      <c r="AC211" s="46">
        <v>0</v>
      </c>
      <c r="AD211" s="46">
        <v>0</v>
      </c>
      <c r="AE211" s="46">
        <v>0</v>
      </c>
      <c r="AF211" s="31">
        <v>0</v>
      </c>
      <c r="AG211" s="31">
        <v>0</v>
      </c>
      <c r="AH211" s="31">
        <v>0</v>
      </c>
      <c r="AI211" s="31">
        <v>0</v>
      </c>
      <c r="AJ211" s="31">
        <v>0</v>
      </c>
      <c r="AK211" s="31">
        <v>0</v>
      </c>
      <c r="AL211" s="31">
        <v>0</v>
      </c>
      <c r="AM211" s="22">
        <f t="shared" si="68"/>
        <v>0.3</v>
      </c>
      <c r="AN211" s="31">
        <v>0.3</v>
      </c>
      <c r="AO211" s="22">
        <f t="shared" si="64"/>
        <v>0.3</v>
      </c>
      <c r="AP211" s="22">
        <f t="shared" si="65"/>
        <v>0.3</v>
      </c>
      <c r="AQ211" s="34"/>
    </row>
    <row r="212" spans="1:43" ht="20.100000000000001" customHeight="1" x14ac:dyDescent="0.2">
      <c r="A212" s="28" t="s">
        <v>106</v>
      </c>
      <c r="B212" s="16" t="s">
        <v>690</v>
      </c>
      <c r="C212" s="28" t="s">
        <v>691</v>
      </c>
      <c r="D212" s="29" t="s">
        <v>98</v>
      </c>
      <c r="E212" s="16" t="s">
        <v>125</v>
      </c>
      <c r="F212" s="16" t="s">
        <v>125</v>
      </c>
      <c r="G212" s="16" t="s">
        <v>125</v>
      </c>
      <c r="H212" s="31">
        <v>0.3</v>
      </c>
      <c r="I212" s="31">
        <v>0.3</v>
      </c>
      <c r="J212" s="31">
        <v>0</v>
      </c>
      <c r="K212" s="33">
        <f t="shared" si="66"/>
        <v>0.18109362485776004</v>
      </c>
      <c r="L212" s="31">
        <v>0</v>
      </c>
      <c r="M212" s="31">
        <v>1.2033619913864951E-2</v>
      </c>
      <c r="N212" s="31">
        <v>0.16357815981475557</v>
      </c>
      <c r="O212" s="31">
        <v>5.4818451291395046E-3</v>
      </c>
      <c r="P212" s="30">
        <f t="shared" si="67"/>
        <v>0.3</v>
      </c>
      <c r="Q212" s="31">
        <v>0</v>
      </c>
      <c r="R212" s="31">
        <v>0.3</v>
      </c>
      <c r="S212" s="31">
        <v>0</v>
      </c>
      <c r="T212" s="31">
        <v>0</v>
      </c>
      <c r="U212" s="46">
        <v>0</v>
      </c>
      <c r="V212" s="46">
        <v>0</v>
      </c>
      <c r="W212" s="46">
        <v>0</v>
      </c>
      <c r="X212" s="22">
        <f t="shared" si="58"/>
        <v>0</v>
      </c>
      <c r="Y212" s="46">
        <v>0</v>
      </c>
      <c r="Z212" s="22">
        <f t="shared" si="59"/>
        <v>0</v>
      </c>
      <c r="AA212" s="46">
        <v>0</v>
      </c>
      <c r="AB212" s="46">
        <v>0</v>
      </c>
      <c r="AC212" s="46">
        <v>0</v>
      </c>
      <c r="AD212" s="46">
        <v>0</v>
      </c>
      <c r="AE212" s="46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0</v>
      </c>
      <c r="AK212" s="31">
        <v>0</v>
      </c>
      <c r="AL212" s="31">
        <v>0</v>
      </c>
      <c r="AM212" s="22">
        <f t="shared" si="68"/>
        <v>0.3</v>
      </c>
      <c r="AN212" s="31">
        <v>0.3</v>
      </c>
      <c r="AO212" s="22">
        <f t="shared" si="64"/>
        <v>0.3</v>
      </c>
      <c r="AP212" s="22">
        <f t="shared" si="65"/>
        <v>0.3</v>
      </c>
      <c r="AQ212" s="34"/>
    </row>
    <row r="213" spans="1:43" ht="20.100000000000001" customHeight="1" x14ac:dyDescent="0.2">
      <c r="A213" s="28" t="s">
        <v>107</v>
      </c>
      <c r="B213" s="16" t="s">
        <v>692</v>
      </c>
      <c r="C213" s="28" t="s">
        <v>693</v>
      </c>
      <c r="D213" s="29" t="s">
        <v>98</v>
      </c>
      <c r="E213" s="16" t="s">
        <v>125</v>
      </c>
      <c r="F213" s="16" t="s">
        <v>125</v>
      </c>
      <c r="G213" s="16" t="s">
        <v>125</v>
      </c>
      <c r="H213" s="31">
        <v>0.3</v>
      </c>
      <c r="I213" s="31">
        <v>0.3</v>
      </c>
      <c r="J213" s="31">
        <v>0</v>
      </c>
      <c r="K213" s="33">
        <f>SUBTOTAL(9,L213:O213)</f>
        <v>0.18109362485776004</v>
      </c>
      <c r="L213" s="31">
        <v>0</v>
      </c>
      <c r="M213" s="31">
        <v>1.2033619913864951E-2</v>
      </c>
      <c r="N213" s="31">
        <v>0.16357815981475557</v>
      </c>
      <c r="O213" s="31">
        <v>5.4818451291395046E-3</v>
      </c>
      <c r="P213" s="30">
        <f t="shared" si="67"/>
        <v>0.3</v>
      </c>
      <c r="Q213" s="31">
        <v>0</v>
      </c>
      <c r="R213" s="31">
        <v>0.3</v>
      </c>
      <c r="S213" s="31">
        <v>0</v>
      </c>
      <c r="T213" s="31">
        <v>0</v>
      </c>
      <c r="U213" s="46">
        <v>0</v>
      </c>
      <c r="V213" s="46">
        <v>0</v>
      </c>
      <c r="W213" s="46">
        <v>0</v>
      </c>
      <c r="X213" s="22">
        <f t="shared" si="58"/>
        <v>0</v>
      </c>
      <c r="Y213" s="46">
        <v>0</v>
      </c>
      <c r="Z213" s="22">
        <f t="shared" si="59"/>
        <v>0</v>
      </c>
      <c r="AA213" s="46">
        <v>0</v>
      </c>
      <c r="AB213" s="46">
        <v>0</v>
      </c>
      <c r="AC213" s="46">
        <v>0</v>
      </c>
      <c r="AD213" s="46">
        <v>0</v>
      </c>
      <c r="AE213" s="46">
        <v>0</v>
      </c>
      <c r="AF213" s="31">
        <v>0</v>
      </c>
      <c r="AG213" s="31">
        <v>0</v>
      </c>
      <c r="AH213" s="31">
        <v>0</v>
      </c>
      <c r="AI213" s="31">
        <v>0</v>
      </c>
      <c r="AJ213" s="31">
        <v>0</v>
      </c>
      <c r="AK213" s="31">
        <v>0</v>
      </c>
      <c r="AL213" s="31">
        <v>0</v>
      </c>
      <c r="AM213" s="22">
        <f t="shared" si="68"/>
        <v>0.3</v>
      </c>
      <c r="AN213" s="31">
        <v>0.3</v>
      </c>
      <c r="AO213" s="22">
        <f t="shared" si="64"/>
        <v>0.3</v>
      </c>
      <c r="AP213" s="22">
        <f t="shared" si="65"/>
        <v>0.3</v>
      </c>
      <c r="AQ213" s="34"/>
    </row>
    <row r="214" spans="1:43" ht="20.100000000000001" customHeight="1" x14ac:dyDescent="0.2">
      <c r="A214" s="28" t="s">
        <v>108</v>
      </c>
      <c r="B214" s="16" t="s">
        <v>694</v>
      </c>
      <c r="C214" s="28" t="s">
        <v>695</v>
      </c>
      <c r="D214" s="29" t="s">
        <v>98</v>
      </c>
      <c r="E214" s="16" t="s">
        <v>125</v>
      </c>
      <c r="F214" s="16" t="s">
        <v>125</v>
      </c>
      <c r="G214" s="16" t="s">
        <v>125</v>
      </c>
      <c r="H214" s="31">
        <v>0.3</v>
      </c>
      <c r="I214" s="31">
        <v>0.3</v>
      </c>
      <c r="J214" s="31">
        <v>0</v>
      </c>
      <c r="K214" s="33">
        <f t="shared" si="66"/>
        <v>0.29322744179844751</v>
      </c>
      <c r="L214" s="31">
        <v>0</v>
      </c>
      <c r="M214" s="31">
        <v>1.4802340881726482E-2</v>
      </c>
      <c r="N214" s="31">
        <v>0.2729432557875815</v>
      </c>
      <c r="O214" s="31">
        <v>5.4818451291395046E-3</v>
      </c>
      <c r="P214" s="30">
        <f t="shared" si="67"/>
        <v>0.3</v>
      </c>
      <c r="Q214" s="31">
        <v>0</v>
      </c>
      <c r="R214" s="31">
        <v>0.3</v>
      </c>
      <c r="S214" s="31">
        <v>0</v>
      </c>
      <c r="T214" s="31">
        <v>0</v>
      </c>
      <c r="U214" s="46">
        <v>0</v>
      </c>
      <c r="V214" s="46">
        <v>0</v>
      </c>
      <c r="W214" s="46">
        <v>0</v>
      </c>
      <c r="X214" s="22">
        <f t="shared" si="58"/>
        <v>0</v>
      </c>
      <c r="Y214" s="46">
        <v>0</v>
      </c>
      <c r="Z214" s="22">
        <f t="shared" si="59"/>
        <v>0</v>
      </c>
      <c r="AA214" s="46">
        <v>0</v>
      </c>
      <c r="AB214" s="46">
        <v>0</v>
      </c>
      <c r="AC214" s="46">
        <v>0</v>
      </c>
      <c r="AD214" s="46">
        <v>0</v>
      </c>
      <c r="AE214" s="46">
        <v>0</v>
      </c>
      <c r="AF214" s="31">
        <v>0</v>
      </c>
      <c r="AG214" s="31">
        <v>0</v>
      </c>
      <c r="AH214" s="31">
        <v>0</v>
      </c>
      <c r="AI214" s="31">
        <v>0</v>
      </c>
      <c r="AJ214" s="31">
        <v>0</v>
      </c>
      <c r="AK214" s="31">
        <v>0</v>
      </c>
      <c r="AL214" s="31">
        <v>0</v>
      </c>
      <c r="AM214" s="22">
        <f t="shared" si="68"/>
        <v>0.3</v>
      </c>
      <c r="AN214" s="31">
        <v>0.3</v>
      </c>
      <c r="AO214" s="22">
        <f t="shared" si="64"/>
        <v>0.3</v>
      </c>
      <c r="AP214" s="22">
        <f t="shared" si="65"/>
        <v>0.3</v>
      </c>
      <c r="AQ214" s="34"/>
    </row>
    <row r="215" spans="1:43" ht="20.100000000000001" customHeight="1" x14ac:dyDescent="0.2">
      <c r="A215" s="28" t="s">
        <v>109</v>
      </c>
      <c r="B215" s="16" t="s">
        <v>696</v>
      </c>
      <c r="C215" s="28" t="s">
        <v>697</v>
      </c>
      <c r="D215" s="29" t="s">
        <v>98</v>
      </c>
      <c r="E215" s="16" t="s">
        <v>125</v>
      </c>
      <c r="F215" s="16" t="s">
        <v>125</v>
      </c>
      <c r="G215" s="16" t="s">
        <v>125</v>
      </c>
      <c r="H215" s="31">
        <v>0.3</v>
      </c>
      <c r="I215" s="31">
        <v>0.3</v>
      </c>
      <c r="J215" s="31">
        <v>0</v>
      </c>
      <c r="K215" s="33">
        <f t="shared" si="66"/>
        <v>0.29322744179844751</v>
      </c>
      <c r="L215" s="31">
        <v>0</v>
      </c>
      <c r="M215" s="31">
        <v>1.4802340881726482E-2</v>
      </c>
      <c r="N215" s="31">
        <v>0.2729432557875815</v>
      </c>
      <c r="O215" s="31">
        <v>5.4818451291395046E-3</v>
      </c>
      <c r="P215" s="30">
        <f t="shared" si="67"/>
        <v>0.3</v>
      </c>
      <c r="Q215" s="31">
        <v>0</v>
      </c>
      <c r="R215" s="31">
        <v>0.3</v>
      </c>
      <c r="S215" s="31">
        <v>0</v>
      </c>
      <c r="T215" s="31">
        <v>0</v>
      </c>
      <c r="U215" s="46">
        <v>0</v>
      </c>
      <c r="V215" s="46">
        <v>0</v>
      </c>
      <c r="W215" s="46">
        <v>0</v>
      </c>
      <c r="X215" s="22">
        <f t="shared" si="58"/>
        <v>0</v>
      </c>
      <c r="Y215" s="46">
        <v>0</v>
      </c>
      <c r="Z215" s="22">
        <f t="shared" si="59"/>
        <v>0</v>
      </c>
      <c r="AA215" s="46">
        <v>0</v>
      </c>
      <c r="AB215" s="46">
        <v>0</v>
      </c>
      <c r="AC215" s="46">
        <v>0</v>
      </c>
      <c r="AD215" s="46">
        <v>0</v>
      </c>
      <c r="AE215" s="46">
        <v>0</v>
      </c>
      <c r="AF215" s="31">
        <v>0</v>
      </c>
      <c r="AG215" s="31">
        <v>0</v>
      </c>
      <c r="AH215" s="31">
        <v>0</v>
      </c>
      <c r="AI215" s="31">
        <v>0</v>
      </c>
      <c r="AJ215" s="31">
        <v>0</v>
      </c>
      <c r="AK215" s="31">
        <v>0</v>
      </c>
      <c r="AL215" s="31">
        <v>0</v>
      </c>
      <c r="AM215" s="22">
        <f t="shared" si="68"/>
        <v>0.3</v>
      </c>
      <c r="AN215" s="31">
        <v>0.3</v>
      </c>
      <c r="AO215" s="22">
        <f t="shared" si="64"/>
        <v>0.3</v>
      </c>
      <c r="AP215" s="22">
        <f t="shared" si="65"/>
        <v>0.3</v>
      </c>
      <c r="AQ215" s="34"/>
    </row>
    <row r="216" spans="1:43" ht="20.100000000000001" customHeight="1" x14ac:dyDescent="0.2">
      <c r="A216" s="28" t="s">
        <v>110</v>
      </c>
      <c r="B216" s="16" t="s">
        <v>698</v>
      </c>
      <c r="C216" s="28" t="s">
        <v>699</v>
      </c>
      <c r="D216" s="29" t="s">
        <v>98</v>
      </c>
      <c r="E216" s="16" t="s">
        <v>125</v>
      </c>
      <c r="F216" s="16" t="s">
        <v>125</v>
      </c>
      <c r="G216" s="16" t="s">
        <v>125</v>
      </c>
      <c r="H216" s="31">
        <v>0.3</v>
      </c>
      <c r="I216" s="31">
        <v>0.3</v>
      </c>
      <c r="J216" s="31">
        <v>0</v>
      </c>
      <c r="K216" s="33">
        <f t="shared" si="66"/>
        <v>0.29322744179844751</v>
      </c>
      <c r="L216" s="31">
        <v>0</v>
      </c>
      <c r="M216" s="31">
        <v>1.4802340881726482E-2</v>
      </c>
      <c r="N216" s="31">
        <v>0.2729432557875815</v>
      </c>
      <c r="O216" s="31">
        <v>5.4818451291395046E-3</v>
      </c>
      <c r="P216" s="30">
        <f t="shared" si="67"/>
        <v>0.3</v>
      </c>
      <c r="Q216" s="31">
        <v>0</v>
      </c>
      <c r="R216" s="31">
        <v>0.3</v>
      </c>
      <c r="S216" s="31">
        <v>0</v>
      </c>
      <c r="T216" s="31">
        <v>0</v>
      </c>
      <c r="U216" s="46">
        <v>0</v>
      </c>
      <c r="V216" s="46">
        <v>0</v>
      </c>
      <c r="W216" s="46">
        <v>0</v>
      </c>
      <c r="X216" s="22">
        <f t="shared" ref="X216:X279" si="69">AE216</f>
        <v>0</v>
      </c>
      <c r="Y216" s="46">
        <v>0</v>
      </c>
      <c r="Z216" s="22">
        <f t="shared" ref="Z216:Z279" si="70">AF216</f>
        <v>0</v>
      </c>
      <c r="AA216" s="46">
        <v>0</v>
      </c>
      <c r="AB216" s="46">
        <v>0</v>
      </c>
      <c r="AC216" s="46">
        <v>0</v>
      </c>
      <c r="AD216" s="46">
        <v>0</v>
      </c>
      <c r="AE216" s="46">
        <v>0</v>
      </c>
      <c r="AF216" s="31">
        <v>0</v>
      </c>
      <c r="AG216" s="31">
        <v>0</v>
      </c>
      <c r="AH216" s="31">
        <v>0</v>
      </c>
      <c r="AI216" s="31">
        <v>0</v>
      </c>
      <c r="AJ216" s="31">
        <v>0</v>
      </c>
      <c r="AK216" s="31">
        <v>0</v>
      </c>
      <c r="AL216" s="31">
        <v>0</v>
      </c>
      <c r="AM216" s="22">
        <f t="shared" si="68"/>
        <v>0.3</v>
      </c>
      <c r="AN216" s="31">
        <v>0.3</v>
      </c>
      <c r="AO216" s="22">
        <f t="shared" si="64"/>
        <v>0.3</v>
      </c>
      <c r="AP216" s="22">
        <f t="shared" si="65"/>
        <v>0.3</v>
      </c>
      <c r="AQ216" s="34"/>
    </row>
    <row r="217" spans="1:43" ht="20.100000000000001" customHeight="1" x14ac:dyDescent="0.2">
      <c r="A217" s="28" t="s">
        <v>111</v>
      </c>
      <c r="B217" s="16" t="s">
        <v>700</v>
      </c>
      <c r="C217" s="28" t="s">
        <v>701</v>
      </c>
      <c r="D217" s="29" t="s">
        <v>98</v>
      </c>
      <c r="E217" s="16" t="s">
        <v>125</v>
      </c>
      <c r="F217" s="16" t="s">
        <v>125</v>
      </c>
      <c r="G217" s="16" t="s">
        <v>125</v>
      </c>
      <c r="H217" s="31">
        <v>0.3</v>
      </c>
      <c r="I217" s="31">
        <v>0.3</v>
      </c>
      <c r="J217" s="31">
        <v>0</v>
      </c>
      <c r="K217" s="33">
        <f t="shared" si="66"/>
        <v>0.29322744179844751</v>
      </c>
      <c r="L217" s="31">
        <v>0</v>
      </c>
      <c r="M217" s="31">
        <v>1.4802340881726482E-2</v>
      </c>
      <c r="N217" s="31">
        <v>0.2729432557875815</v>
      </c>
      <c r="O217" s="31">
        <v>5.4818451291395046E-3</v>
      </c>
      <c r="P217" s="30">
        <f t="shared" si="67"/>
        <v>0.3</v>
      </c>
      <c r="Q217" s="31">
        <v>0</v>
      </c>
      <c r="R217" s="31">
        <v>0.3</v>
      </c>
      <c r="S217" s="31">
        <v>0</v>
      </c>
      <c r="T217" s="31">
        <v>0</v>
      </c>
      <c r="U217" s="46">
        <v>0</v>
      </c>
      <c r="V217" s="46">
        <v>0</v>
      </c>
      <c r="W217" s="46">
        <v>0</v>
      </c>
      <c r="X217" s="22">
        <f t="shared" si="69"/>
        <v>0</v>
      </c>
      <c r="Y217" s="46">
        <v>0</v>
      </c>
      <c r="Z217" s="22">
        <f t="shared" si="70"/>
        <v>0</v>
      </c>
      <c r="AA217" s="46">
        <v>0</v>
      </c>
      <c r="AB217" s="46">
        <v>0</v>
      </c>
      <c r="AC217" s="46">
        <v>0</v>
      </c>
      <c r="AD217" s="46">
        <v>0</v>
      </c>
      <c r="AE217" s="46">
        <v>0</v>
      </c>
      <c r="AF217" s="31">
        <v>0</v>
      </c>
      <c r="AG217" s="31">
        <v>0</v>
      </c>
      <c r="AH217" s="31">
        <v>0</v>
      </c>
      <c r="AI217" s="31">
        <v>0</v>
      </c>
      <c r="AJ217" s="31">
        <v>0</v>
      </c>
      <c r="AK217" s="31">
        <v>0</v>
      </c>
      <c r="AL217" s="31">
        <v>0</v>
      </c>
      <c r="AM217" s="22">
        <f t="shared" si="68"/>
        <v>0.3</v>
      </c>
      <c r="AN217" s="31">
        <v>0.3</v>
      </c>
      <c r="AO217" s="22">
        <f t="shared" si="64"/>
        <v>0.3</v>
      </c>
      <c r="AP217" s="22">
        <f t="shared" si="65"/>
        <v>0.3</v>
      </c>
      <c r="AQ217" s="34"/>
    </row>
    <row r="218" spans="1:43" ht="20.100000000000001" customHeight="1" x14ac:dyDescent="0.2">
      <c r="A218" s="28" t="s">
        <v>112</v>
      </c>
      <c r="B218" s="16" t="s">
        <v>702</v>
      </c>
      <c r="C218" s="28" t="s">
        <v>703</v>
      </c>
      <c r="D218" s="29" t="s">
        <v>98</v>
      </c>
      <c r="E218" s="16" t="s">
        <v>125</v>
      </c>
      <c r="F218" s="16" t="s">
        <v>125</v>
      </c>
      <c r="G218" s="16" t="s">
        <v>125</v>
      </c>
      <c r="H218" s="31">
        <v>0.3</v>
      </c>
      <c r="I218" s="31">
        <v>0.3</v>
      </c>
      <c r="J218" s="31">
        <v>0</v>
      </c>
      <c r="K218" s="33">
        <f t="shared" si="66"/>
        <v>0.38517220504175664</v>
      </c>
      <c r="L218" s="31">
        <v>0</v>
      </c>
      <c r="M218" s="31">
        <v>1.6638270983574874E-2</v>
      </c>
      <c r="N218" s="31">
        <v>0.36305208892904223</v>
      </c>
      <c r="O218" s="31">
        <v>5.4818451291395046E-3</v>
      </c>
      <c r="P218" s="30">
        <f t="shared" si="67"/>
        <v>0.3</v>
      </c>
      <c r="Q218" s="31">
        <v>0</v>
      </c>
      <c r="R218" s="31">
        <v>0.3</v>
      </c>
      <c r="S218" s="31">
        <v>0</v>
      </c>
      <c r="T218" s="31">
        <v>0</v>
      </c>
      <c r="U218" s="46">
        <v>0</v>
      </c>
      <c r="V218" s="46">
        <v>0</v>
      </c>
      <c r="W218" s="46">
        <v>0</v>
      </c>
      <c r="X218" s="22">
        <f t="shared" si="69"/>
        <v>0</v>
      </c>
      <c r="Y218" s="46">
        <v>0</v>
      </c>
      <c r="Z218" s="22">
        <f t="shared" si="70"/>
        <v>0</v>
      </c>
      <c r="AA218" s="46">
        <v>0</v>
      </c>
      <c r="AB218" s="46">
        <v>0</v>
      </c>
      <c r="AC218" s="46">
        <v>0</v>
      </c>
      <c r="AD218" s="46">
        <v>0</v>
      </c>
      <c r="AE218" s="46">
        <v>0</v>
      </c>
      <c r="AF218" s="31">
        <v>0</v>
      </c>
      <c r="AG218" s="31">
        <v>0</v>
      </c>
      <c r="AH218" s="31">
        <v>0</v>
      </c>
      <c r="AI218" s="31">
        <v>0</v>
      </c>
      <c r="AJ218" s="31">
        <v>0</v>
      </c>
      <c r="AK218" s="31">
        <v>0</v>
      </c>
      <c r="AL218" s="31">
        <v>0</v>
      </c>
      <c r="AM218" s="22">
        <f t="shared" si="68"/>
        <v>0.3</v>
      </c>
      <c r="AN218" s="31">
        <v>0.3</v>
      </c>
      <c r="AO218" s="22">
        <f t="shared" si="64"/>
        <v>0.3</v>
      </c>
      <c r="AP218" s="22">
        <f t="shared" si="65"/>
        <v>0.3</v>
      </c>
      <c r="AQ218" s="34"/>
    </row>
    <row r="219" spans="1:43" ht="20.100000000000001" customHeight="1" x14ac:dyDescent="0.2">
      <c r="A219" s="28" t="s">
        <v>113</v>
      </c>
      <c r="B219" s="16" t="s">
        <v>704</v>
      </c>
      <c r="C219" s="28" t="s">
        <v>705</v>
      </c>
      <c r="D219" s="29" t="s">
        <v>98</v>
      </c>
      <c r="E219" s="16" t="s">
        <v>125</v>
      </c>
      <c r="F219" s="16" t="s">
        <v>125</v>
      </c>
      <c r="G219" s="16" t="s">
        <v>125</v>
      </c>
      <c r="H219" s="31">
        <v>0.3</v>
      </c>
      <c r="I219" s="31">
        <v>0.3</v>
      </c>
      <c r="J219" s="31">
        <v>0</v>
      </c>
      <c r="K219" s="33">
        <f t="shared" si="66"/>
        <v>0.38517220504175664</v>
      </c>
      <c r="L219" s="31">
        <v>0</v>
      </c>
      <c r="M219" s="31">
        <v>1.6638270983574874E-2</v>
      </c>
      <c r="N219" s="31">
        <v>0.36305208892904223</v>
      </c>
      <c r="O219" s="31">
        <v>5.4818451291395046E-3</v>
      </c>
      <c r="P219" s="30">
        <f t="shared" si="67"/>
        <v>0.3</v>
      </c>
      <c r="Q219" s="31">
        <v>0</v>
      </c>
      <c r="R219" s="31">
        <v>0.3</v>
      </c>
      <c r="S219" s="31">
        <v>0</v>
      </c>
      <c r="T219" s="31">
        <v>0</v>
      </c>
      <c r="U219" s="46">
        <v>0</v>
      </c>
      <c r="V219" s="46">
        <v>0</v>
      </c>
      <c r="W219" s="46">
        <v>0</v>
      </c>
      <c r="X219" s="22">
        <f t="shared" si="69"/>
        <v>0</v>
      </c>
      <c r="Y219" s="46">
        <v>0</v>
      </c>
      <c r="Z219" s="22">
        <f t="shared" si="70"/>
        <v>0</v>
      </c>
      <c r="AA219" s="46">
        <v>0</v>
      </c>
      <c r="AB219" s="46">
        <v>0</v>
      </c>
      <c r="AC219" s="46">
        <v>0</v>
      </c>
      <c r="AD219" s="46">
        <v>0</v>
      </c>
      <c r="AE219" s="46">
        <v>0</v>
      </c>
      <c r="AF219" s="31">
        <v>0</v>
      </c>
      <c r="AG219" s="31">
        <v>0</v>
      </c>
      <c r="AH219" s="31">
        <v>0</v>
      </c>
      <c r="AI219" s="31">
        <v>0</v>
      </c>
      <c r="AJ219" s="31">
        <v>0</v>
      </c>
      <c r="AK219" s="31">
        <v>0</v>
      </c>
      <c r="AL219" s="31">
        <v>0</v>
      </c>
      <c r="AM219" s="22">
        <f t="shared" si="68"/>
        <v>0.3</v>
      </c>
      <c r="AN219" s="31">
        <v>0.3</v>
      </c>
      <c r="AO219" s="22">
        <f t="shared" si="64"/>
        <v>0.3</v>
      </c>
      <c r="AP219" s="22">
        <f t="shared" si="65"/>
        <v>0.3</v>
      </c>
      <c r="AQ219" s="34"/>
    </row>
    <row r="220" spans="1:43" ht="20.100000000000001" customHeight="1" x14ac:dyDescent="0.2">
      <c r="A220" s="28" t="s">
        <v>114</v>
      </c>
      <c r="B220" s="16" t="s">
        <v>706</v>
      </c>
      <c r="C220" s="28" t="s">
        <v>707</v>
      </c>
      <c r="D220" s="29" t="s">
        <v>98</v>
      </c>
      <c r="E220" s="16" t="s">
        <v>125</v>
      </c>
      <c r="F220" s="16" t="s">
        <v>125</v>
      </c>
      <c r="G220" s="16" t="s">
        <v>125</v>
      </c>
      <c r="H220" s="31">
        <v>0.3</v>
      </c>
      <c r="I220" s="31">
        <v>0.3</v>
      </c>
      <c r="J220" s="31">
        <v>0</v>
      </c>
      <c r="K220" s="33">
        <f t="shared" si="66"/>
        <v>0.29322744179844751</v>
      </c>
      <c r="L220" s="31">
        <v>0</v>
      </c>
      <c r="M220" s="31">
        <v>1.4802340881726482E-2</v>
      </c>
      <c r="N220" s="31">
        <v>0.2729432557875815</v>
      </c>
      <c r="O220" s="31">
        <v>5.4818451291395046E-3</v>
      </c>
      <c r="P220" s="30">
        <f t="shared" si="67"/>
        <v>0.3</v>
      </c>
      <c r="Q220" s="31">
        <v>0</v>
      </c>
      <c r="R220" s="31">
        <v>0.3</v>
      </c>
      <c r="S220" s="31">
        <v>0</v>
      </c>
      <c r="T220" s="31">
        <v>0</v>
      </c>
      <c r="U220" s="46">
        <v>0</v>
      </c>
      <c r="V220" s="46">
        <v>0</v>
      </c>
      <c r="W220" s="46">
        <v>0</v>
      </c>
      <c r="X220" s="22">
        <f t="shared" si="69"/>
        <v>0</v>
      </c>
      <c r="Y220" s="46">
        <v>0</v>
      </c>
      <c r="Z220" s="22">
        <f t="shared" si="70"/>
        <v>0</v>
      </c>
      <c r="AA220" s="46">
        <v>0</v>
      </c>
      <c r="AB220" s="46">
        <v>0</v>
      </c>
      <c r="AC220" s="46">
        <v>0</v>
      </c>
      <c r="AD220" s="46">
        <v>0</v>
      </c>
      <c r="AE220" s="46">
        <v>0</v>
      </c>
      <c r="AF220" s="31">
        <v>0</v>
      </c>
      <c r="AG220" s="31">
        <v>0</v>
      </c>
      <c r="AH220" s="31">
        <v>0</v>
      </c>
      <c r="AI220" s="31">
        <v>0</v>
      </c>
      <c r="AJ220" s="31">
        <v>0</v>
      </c>
      <c r="AK220" s="31">
        <v>0</v>
      </c>
      <c r="AL220" s="31">
        <v>0</v>
      </c>
      <c r="AM220" s="22">
        <f t="shared" si="68"/>
        <v>0.3</v>
      </c>
      <c r="AN220" s="31">
        <v>0.3</v>
      </c>
      <c r="AO220" s="22">
        <f t="shared" si="64"/>
        <v>0.3</v>
      </c>
      <c r="AP220" s="22">
        <f t="shared" si="65"/>
        <v>0.3</v>
      </c>
      <c r="AQ220" s="34"/>
    </row>
    <row r="221" spans="1:43" ht="20.100000000000001" customHeight="1" x14ac:dyDescent="0.2">
      <c r="A221" s="28" t="s">
        <v>115</v>
      </c>
      <c r="B221" s="16" t="s">
        <v>708</v>
      </c>
      <c r="C221" s="28" t="s">
        <v>709</v>
      </c>
      <c r="D221" s="29" t="s">
        <v>98</v>
      </c>
      <c r="E221" s="16" t="s">
        <v>125</v>
      </c>
      <c r="F221" s="16" t="s">
        <v>125</v>
      </c>
      <c r="G221" s="16" t="s">
        <v>125</v>
      </c>
      <c r="H221" s="31">
        <v>0.3</v>
      </c>
      <c r="I221" s="31">
        <v>0.3</v>
      </c>
      <c r="J221" s="31">
        <v>0</v>
      </c>
      <c r="K221" s="33">
        <f t="shared" si="66"/>
        <v>0.29322744179844751</v>
      </c>
      <c r="L221" s="31">
        <v>0</v>
      </c>
      <c r="M221" s="31">
        <v>1.4802340881726482E-2</v>
      </c>
      <c r="N221" s="31">
        <v>0.2729432557875815</v>
      </c>
      <c r="O221" s="31">
        <v>5.4818451291395046E-3</v>
      </c>
      <c r="P221" s="30">
        <f t="shared" si="67"/>
        <v>0.3</v>
      </c>
      <c r="Q221" s="31">
        <v>0</v>
      </c>
      <c r="R221" s="31">
        <v>0.3</v>
      </c>
      <c r="S221" s="31">
        <v>0</v>
      </c>
      <c r="T221" s="31">
        <v>0</v>
      </c>
      <c r="U221" s="46">
        <v>0</v>
      </c>
      <c r="V221" s="46">
        <v>0</v>
      </c>
      <c r="W221" s="46">
        <v>0</v>
      </c>
      <c r="X221" s="22">
        <f t="shared" si="69"/>
        <v>0</v>
      </c>
      <c r="Y221" s="46">
        <v>0</v>
      </c>
      <c r="Z221" s="22">
        <f t="shared" si="70"/>
        <v>0</v>
      </c>
      <c r="AA221" s="46">
        <v>0</v>
      </c>
      <c r="AB221" s="46">
        <v>0</v>
      </c>
      <c r="AC221" s="46">
        <v>0</v>
      </c>
      <c r="AD221" s="46">
        <v>0</v>
      </c>
      <c r="AE221" s="46">
        <v>0</v>
      </c>
      <c r="AF221" s="31">
        <v>0</v>
      </c>
      <c r="AG221" s="31">
        <v>0</v>
      </c>
      <c r="AH221" s="31">
        <v>0</v>
      </c>
      <c r="AI221" s="31">
        <v>0</v>
      </c>
      <c r="AJ221" s="31">
        <v>0</v>
      </c>
      <c r="AK221" s="31">
        <v>0</v>
      </c>
      <c r="AL221" s="31">
        <v>0</v>
      </c>
      <c r="AM221" s="22">
        <f t="shared" si="68"/>
        <v>0.3</v>
      </c>
      <c r="AN221" s="31">
        <v>0.3</v>
      </c>
      <c r="AO221" s="22">
        <f t="shared" si="64"/>
        <v>0.3</v>
      </c>
      <c r="AP221" s="22">
        <f t="shared" si="65"/>
        <v>0.3</v>
      </c>
      <c r="AQ221" s="34"/>
    </row>
    <row r="222" spans="1:43" ht="20.100000000000001" customHeight="1" x14ac:dyDescent="0.2">
      <c r="A222" s="28" t="s">
        <v>116</v>
      </c>
      <c r="B222" s="16" t="s">
        <v>710</v>
      </c>
      <c r="C222" s="28" t="s">
        <v>711</v>
      </c>
      <c r="D222" s="29" t="s">
        <v>98</v>
      </c>
      <c r="E222" s="16" t="s">
        <v>125</v>
      </c>
      <c r="F222" s="16" t="s">
        <v>125</v>
      </c>
      <c r="G222" s="16" t="s">
        <v>125</v>
      </c>
      <c r="H222" s="31">
        <v>0.3</v>
      </c>
      <c r="I222" s="31">
        <v>0.3</v>
      </c>
      <c r="J222" s="31">
        <v>0</v>
      </c>
      <c r="K222" s="33">
        <f t="shared" si="66"/>
        <v>0.38517220504175664</v>
      </c>
      <c r="L222" s="31">
        <v>0</v>
      </c>
      <c r="M222" s="31">
        <v>1.6638270983574874E-2</v>
      </c>
      <c r="N222" s="31">
        <v>0.36305208892904223</v>
      </c>
      <c r="O222" s="31">
        <v>5.4818451291395046E-3</v>
      </c>
      <c r="P222" s="30">
        <f t="shared" si="67"/>
        <v>0.3</v>
      </c>
      <c r="Q222" s="31">
        <v>0</v>
      </c>
      <c r="R222" s="31">
        <v>0.3</v>
      </c>
      <c r="S222" s="31">
        <v>0</v>
      </c>
      <c r="T222" s="31">
        <v>0</v>
      </c>
      <c r="U222" s="46">
        <v>0</v>
      </c>
      <c r="V222" s="46">
        <v>0</v>
      </c>
      <c r="W222" s="46">
        <v>0</v>
      </c>
      <c r="X222" s="22">
        <f t="shared" si="69"/>
        <v>0</v>
      </c>
      <c r="Y222" s="46">
        <v>0</v>
      </c>
      <c r="Z222" s="22">
        <f t="shared" si="70"/>
        <v>0</v>
      </c>
      <c r="AA222" s="46">
        <v>0</v>
      </c>
      <c r="AB222" s="46">
        <v>0</v>
      </c>
      <c r="AC222" s="46">
        <v>0</v>
      </c>
      <c r="AD222" s="46">
        <v>0</v>
      </c>
      <c r="AE222" s="46">
        <v>0</v>
      </c>
      <c r="AF222" s="31">
        <v>0</v>
      </c>
      <c r="AG222" s="31">
        <v>0</v>
      </c>
      <c r="AH222" s="31">
        <v>0</v>
      </c>
      <c r="AI222" s="31">
        <v>0</v>
      </c>
      <c r="AJ222" s="31">
        <v>0</v>
      </c>
      <c r="AK222" s="31">
        <v>0</v>
      </c>
      <c r="AL222" s="31">
        <v>0</v>
      </c>
      <c r="AM222" s="22">
        <f t="shared" si="68"/>
        <v>0.3</v>
      </c>
      <c r="AN222" s="31">
        <v>0.3</v>
      </c>
      <c r="AO222" s="22">
        <f t="shared" si="64"/>
        <v>0.3</v>
      </c>
      <c r="AP222" s="22">
        <f t="shared" si="65"/>
        <v>0.3</v>
      </c>
      <c r="AQ222" s="34"/>
    </row>
    <row r="223" spans="1:43" ht="20.100000000000001" customHeight="1" x14ac:dyDescent="0.2">
      <c r="A223" s="28" t="s">
        <v>117</v>
      </c>
      <c r="B223" s="16" t="s">
        <v>712</v>
      </c>
      <c r="C223" s="28" t="s">
        <v>713</v>
      </c>
      <c r="D223" s="29" t="s">
        <v>98</v>
      </c>
      <c r="E223" s="16" t="s">
        <v>125</v>
      </c>
      <c r="F223" s="16" t="s">
        <v>125</v>
      </c>
      <c r="G223" s="16" t="s">
        <v>125</v>
      </c>
      <c r="H223" s="31">
        <v>0.3</v>
      </c>
      <c r="I223" s="31">
        <v>0.3</v>
      </c>
      <c r="J223" s="31">
        <v>0</v>
      </c>
      <c r="K223" s="33">
        <f t="shared" si="66"/>
        <v>0.38517220504175664</v>
      </c>
      <c r="L223" s="31">
        <v>0</v>
      </c>
      <c r="M223" s="31">
        <v>1.6638270983574874E-2</v>
      </c>
      <c r="N223" s="31">
        <v>0.36305208892904223</v>
      </c>
      <c r="O223" s="31">
        <v>5.4818451291395046E-3</v>
      </c>
      <c r="P223" s="30">
        <f t="shared" si="67"/>
        <v>0.3</v>
      </c>
      <c r="Q223" s="31">
        <v>0</v>
      </c>
      <c r="R223" s="31">
        <v>0.3</v>
      </c>
      <c r="S223" s="31">
        <v>0</v>
      </c>
      <c r="T223" s="31">
        <v>0</v>
      </c>
      <c r="U223" s="46">
        <v>0</v>
      </c>
      <c r="V223" s="46">
        <v>0</v>
      </c>
      <c r="W223" s="46">
        <v>0</v>
      </c>
      <c r="X223" s="22">
        <f t="shared" si="69"/>
        <v>0</v>
      </c>
      <c r="Y223" s="46">
        <v>0</v>
      </c>
      <c r="Z223" s="22">
        <f t="shared" si="70"/>
        <v>0</v>
      </c>
      <c r="AA223" s="46">
        <v>0</v>
      </c>
      <c r="AB223" s="46">
        <v>0</v>
      </c>
      <c r="AC223" s="46">
        <v>0</v>
      </c>
      <c r="AD223" s="46">
        <v>0</v>
      </c>
      <c r="AE223" s="46">
        <v>0</v>
      </c>
      <c r="AF223" s="31">
        <v>0</v>
      </c>
      <c r="AG223" s="31">
        <v>0</v>
      </c>
      <c r="AH223" s="31">
        <v>0</v>
      </c>
      <c r="AI223" s="31">
        <v>0</v>
      </c>
      <c r="AJ223" s="31">
        <v>0</v>
      </c>
      <c r="AK223" s="31">
        <v>0</v>
      </c>
      <c r="AL223" s="31">
        <v>0</v>
      </c>
      <c r="AM223" s="22">
        <f t="shared" si="68"/>
        <v>0.3</v>
      </c>
      <c r="AN223" s="31">
        <v>0.3</v>
      </c>
      <c r="AO223" s="22">
        <f t="shared" si="64"/>
        <v>0.3</v>
      </c>
      <c r="AP223" s="22">
        <f t="shared" si="65"/>
        <v>0.3</v>
      </c>
      <c r="AQ223" s="34"/>
    </row>
    <row r="224" spans="1:43" ht="20.100000000000001" customHeight="1" x14ac:dyDescent="0.2">
      <c r="A224" s="28" t="s">
        <v>118</v>
      </c>
      <c r="B224" s="16" t="s">
        <v>714</v>
      </c>
      <c r="C224" s="28" t="s">
        <v>715</v>
      </c>
      <c r="D224" s="29" t="s">
        <v>98</v>
      </c>
      <c r="E224" s="16" t="s">
        <v>125</v>
      </c>
      <c r="F224" s="16" t="s">
        <v>125</v>
      </c>
      <c r="G224" s="16" t="s">
        <v>125</v>
      </c>
      <c r="H224" s="31">
        <v>0.3</v>
      </c>
      <c r="I224" s="31">
        <v>0.3</v>
      </c>
      <c r="J224" s="31">
        <v>0</v>
      </c>
      <c r="K224" s="33">
        <f t="shared" si="66"/>
        <v>0.29322744179844751</v>
      </c>
      <c r="L224" s="31">
        <v>0</v>
      </c>
      <c r="M224" s="31">
        <v>1.4802340881726482E-2</v>
      </c>
      <c r="N224" s="31">
        <v>0.2729432557875815</v>
      </c>
      <c r="O224" s="31">
        <v>5.4818451291395046E-3</v>
      </c>
      <c r="P224" s="30">
        <f t="shared" si="67"/>
        <v>0.3</v>
      </c>
      <c r="Q224" s="31">
        <v>0</v>
      </c>
      <c r="R224" s="31">
        <v>0.3</v>
      </c>
      <c r="S224" s="31">
        <v>0</v>
      </c>
      <c r="T224" s="31">
        <v>0</v>
      </c>
      <c r="U224" s="46">
        <v>0</v>
      </c>
      <c r="V224" s="46">
        <v>0</v>
      </c>
      <c r="W224" s="46">
        <v>0</v>
      </c>
      <c r="X224" s="22">
        <f t="shared" si="69"/>
        <v>0</v>
      </c>
      <c r="Y224" s="46">
        <v>0</v>
      </c>
      <c r="Z224" s="22">
        <f t="shared" si="70"/>
        <v>0</v>
      </c>
      <c r="AA224" s="46">
        <v>0</v>
      </c>
      <c r="AB224" s="46">
        <v>0</v>
      </c>
      <c r="AC224" s="46">
        <v>0</v>
      </c>
      <c r="AD224" s="46">
        <v>0</v>
      </c>
      <c r="AE224" s="46">
        <v>0</v>
      </c>
      <c r="AF224" s="31">
        <v>0</v>
      </c>
      <c r="AG224" s="31">
        <v>0</v>
      </c>
      <c r="AH224" s="31">
        <v>0</v>
      </c>
      <c r="AI224" s="31">
        <v>0</v>
      </c>
      <c r="AJ224" s="31">
        <v>0</v>
      </c>
      <c r="AK224" s="31">
        <v>0</v>
      </c>
      <c r="AL224" s="31">
        <v>0</v>
      </c>
      <c r="AM224" s="22">
        <f t="shared" si="68"/>
        <v>0.3</v>
      </c>
      <c r="AN224" s="31">
        <v>0.3</v>
      </c>
      <c r="AO224" s="22">
        <f t="shared" si="64"/>
        <v>0.3</v>
      </c>
      <c r="AP224" s="22">
        <f t="shared" si="65"/>
        <v>0.3</v>
      </c>
      <c r="AQ224" s="34"/>
    </row>
    <row r="225" spans="1:43" ht="20.100000000000001" customHeight="1" x14ac:dyDescent="0.2">
      <c r="A225" s="28" t="s">
        <v>231</v>
      </c>
      <c r="B225" s="16" t="s">
        <v>716</v>
      </c>
      <c r="C225" s="28" t="s">
        <v>717</v>
      </c>
      <c r="D225" s="29" t="s">
        <v>98</v>
      </c>
      <c r="E225" s="16" t="s">
        <v>125</v>
      </c>
      <c r="F225" s="16" t="s">
        <v>125</v>
      </c>
      <c r="G225" s="16" t="s">
        <v>125</v>
      </c>
      <c r="H225" s="31">
        <v>0.3</v>
      </c>
      <c r="I225" s="31">
        <v>0.3</v>
      </c>
      <c r="J225" s="31">
        <v>0</v>
      </c>
      <c r="K225" s="33">
        <f t="shared" si="66"/>
        <v>0.29322744179844751</v>
      </c>
      <c r="L225" s="31">
        <v>0</v>
      </c>
      <c r="M225" s="31">
        <v>1.4802340881726482E-2</v>
      </c>
      <c r="N225" s="31">
        <v>0.2729432557875815</v>
      </c>
      <c r="O225" s="31">
        <v>5.4818451291395046E-3</v>
      </c>
      <c r="P225" s="30">
        <f t="shared" si="67"/>
        <v>0.3</v>
      </c>
      <c r="Q225" s="31">
        <v>0</v>
      </c>
      <c r="R225" s="31">
        <v>0.3</v>
      </c>
      <c r="S225" s="31">
        <v>0</v>
      </c>
      <c r="T225" s="31">
        <v>0</v>
      </c>
      <c r="U225" s="46">
        <v>0</v>
      </c>
      <c r="V225" s="46">
        <v>0</v>
      </c>
      <c r="W225" s="46">
        <v>0</v>
      </c>
      <c r="X225" s="22">
        <f t="shared" si="69"/>
        <v>0</v>
      </c>
      <c r="Y225" s="46">
        <v>0</v>
      </c>
      <c r="Z225" s="22">
        <f t="shared" si="70"/>
        <v>0</v>
      </c>
      <c r="AA225" s="46">
        <v>0</v>
      </c>
      <c r="AB225" s="46">
        <v>0</v>
      </c>
      <c r="AC225" s="46">
        <v>0</v>
      </c>
      <c r="AD225" s="46">
        <v>0</v>
      </c>
      <c r="AE225" s="46">
        <v>0</v>
      </c>
      <c r="AF225" s="31">
        <v>0</v>
      </c>
      <c r="AG225" s="31">
        <v>0</v>
      </c>
      <c r="AH225" s="31">
        <v>0</v>
      </c>
      <c r="AI225" s="31">
        <v>0</v>
      </c>
      <c r="AJ225" s="31">
        <v>0</v>
      </c>
      <c r="AK225" s="31">
        <v>0</v>
      </c>
      <c r="AL225" s="31">
        <v>0</v>
      </c>
      <c r="AM225" s="22">
        <f t="shared" si="68"/>
        <v>0.3</v>
      </c>
      <c r="AN225" s="31">
        <v>0.3</v>
      </c>
      <c r="AO225" s="22">
        <f t="shared" si="64"/>
        <v>0.3</v>
      </c>
      <c r="AP225" s="22">
        <f t="shared" si="65"/>
        <v>0.3</v>
      </c>
      <c r="AQ225" s="34"/>
    </row>
    <row r="226" spans="1:43" ht="20.100000000000001" customHeight="1" x14ac:dyDescent="0.2">
      <c r="A226" s="28" t="s">
        <v>232</v>
      </c>
      <c r="B226" s="16" t="s">
        <v>718</v>
      </c>
      <c r="C226" s="28" t="s">
        <v>719</v>
      </c>
      <c r="D226" s="29" t="s">
        <v>98</v>
      </c>
      <c r="E226" s="16" t="s">
        <v>125</v>
      </c>
      <c r="F226" s="16" t="s">
        <v>125</v>
      </c>
      <c r="G226" s="16" t="s">
        <v>125</v>
      </c>
      <c r="H226" s="31">
        <v>0.3</v>
      </c>
      <c r="I226" s="31">
        <v>0.3</v>
      </c>
      <c r="J226" s="31">
        <v>0</v>
      </c>
      <c r="K226" s="33">
        <f t="shared" si="66"/>
        <v>0.1184730883758047</v>
      </c>
      <c r="L226" s="31">
        <v>0</v>
      </c>
      <c r="M226" s="31">
        <v>1.2033619913864951E-2</v>
      </c>
      <c r="N226" s="31">
        <v>0.10095762333280024</v>
      </c>
      <c r="O226" s="31">
        <v>5.4818451291395046E-3</v>
      </c>
      <c r="P226" s="30">
        <f t="shared" si="67"/>
        <v>0.3</v>
      </c>
      <c r="Q226" s="31">
        <v>0</v>
      </c>
      <c r="R226" s="31">
        <v>0.3</v>
      </c>
      <c r="S226" s="31">
        <v>0</v>
      </c>
      <c r="T226" s="31">
        <v>0</v>
      </c>
      <c r="U226" s="46">
        <v>0</v>
      </c>
      <c r="V226" s="46">
        <v>0</v>
      </c>
      <c r="W226" s="46">
        <v>0</v>
      </c>
      <c r="X226" s="22">
        <f t="shared" si="69"/>
        <v>0</v>
      </c>
      <c r="Y226" s="46">
        <v>0</v>
      </c>
      <c r="Z226" s="22">
        <f t="shared" si="70"/>
        <v>0</v>
      </c>
      <c r="AA226" s="46">
        <v>0</v>
      </c>
      <c r="AB226" s="46">
        <v>0</v>
      </c>
      <c r="AC226" s="46">
        <v>0</v>
      </c>
      <c r="AD226" s="46">
        <v>0</v>
      </c>
      <c r="AE226" s="46">
        <v>0</v>
      </c>
      <c r="AF226" s="31">
        <v>0</v>
      </c>
      <c r="AG226" s="31">
        <v>0</v>
      </c>
      <c r="AH226" s="31">
        <v>0</v>
      </c>
      <c r="AI226" s="31">
        <v>0</v>
      </c>
      <c r="AJ226" s="31">
        <v>0</v>
      </c>
      <c r="AK226" s="31">
        <v>0</v>
      </c>
      <c r="AL226" s="31">
        <v>0</v>
      </c>
      <c r="AM226" s="22">
        <f t="shared" si="68"/>
        <v>0.3</v>
      </c>
      <c r="AN226" s="31">
        <v>0.3</v>
      </c>
      <c r="AO226" s="22">
        <f t="shared" si="64"/>
        <v>0.3</v>
      </c>
      <c r="AP226" s="22">
        <f t="shared" si="65"/>
        <v>0.3</v>
      </c>
      <c r="AQ226" s="34"/>
    </row>
    <row r="227" spans="1:43" ht="20.100000000000001" customHeight="1" x14ac:dyDescent="0.2">
      <c r="A227" s="28" t="s">
        <v>233</v>
      </c>
      <c r="B227" s="16" t="s">
        <v>720</v>
      </c>
      <c r="C227" s="28" t="s">
        <v>721</v>
      </c>
      <c r="D227" s="29" t="s">
        <v>98</v>
      </c>
      <c r="E227" s="16" t="s">
        <v>125</v>
      </c>
      <c r="F227" s="16" t="s">
        <v>125</v>
      </c>
      <c r="G227" s="16" t="s">
        <v>125</v>
      </c>
      <c r="H227" s="31">
        <v>0.3</v>
      </c>
      <c r="I227" s="31">
        <v>0.3</v>
      </c>
      <c r="J227" s="31">
        <v>0</v>
      </c>
      <c r="K227" s="33">
        <f t="shared" si="66"/>
        <v>0.18109362485776004</v>
      </c>
      <c r="L227" s="31">
        <v>0</v>
      </c>
      <c r="M227" s="31">
        <v>1.2033619913864951E-2</v>
      </c>
      <c r="N227" s="31">
        <v>0.16357815981475557</v>
      </c>
      <c r="O227" s="31">
        <v>5.4818451291395046E-3</v>
      </c>
      <c r="P227" s="30">
        <f t="shared" si="67"/>
        <v>0.3</v>
      </c>
      <c r="Q227" s="31">
        <v>0</v>
      </c>
      <c r="R227" s="31">
        <v>0.3</v>
      </c>
      <c r="S227" s="31">
        <v>0</v>
      </c>
      <c r="T227" s="31">
        <v>0</v>
      </c>
      <c r="U227" s="46">
        <v>0</v>
      </c>
      <c r="V227" s="46">
        <v>0</v>
      </c>
      <c r="W227" s="46">
        <v>0</v>
      </c>
      <c r="X227" s="22">
        <f t="shared" si="69"/>
        <v>0</v>
      </c>
      <c r="Y227" s="46">
        <v>0</v>
      </c>
      <c r="Z227" s="22">
        <f t="shared" si="70"/>
        <v>0</v>
      </c>
      <c r="AA227" s="46">
        <v>0</v>
      </c>
      <c r="AB227" s="46">
        <v>0</v>
      </c>
      <c r="AC227" s="46">
        <v>0</v>
      </c>
      <c r="AD227" s="46">
        <v>0</v>
      </c>
      <c r="AE227" s="46">
        <v>0</v>
      </c>
      <c r="AF227" s="31">
        <v>0</v>
      </c>
      <c r="AG227" s="31">
        <v>0</v>
      </c>
      <c r="AH227" s="31">
        <v>0</v>
      </c>
      <c r="AI227" s="31">
        <v>0</v>
      </c>
      <c r="AJ227" s="31">
        <v>0</v>
      </c>
      <c r="AK227" s="31">
        <v>0</v>
      </c>
      <c r="AL227" s="31">
        <v>0</v>
      </c>
      <c r="AM227" s="22">
        <f t="shared" si="68"/>
        <v>0.3</v>
      </c>
      <c r="AN227" s="31">
        <v>0.3</v>
      </c>
      <c r="AO227" s="22">
        <f t="shared" si="64"/>
        <v>0.3</v>
      </c>
      <c r="AP227" s="22">
        <f t="shared" si="65"/>
        <v>0.3</v>
      </c>
      <c r="AQ227" s="34"/>
    </row>
    <row r="228" spans="1:43" ht="20.100000000000001" customHeight="1" x14ac:dyDescent="0.2">
      <c r="A228" s="28" t="s">
        <v>234</v>
      </c>
      <c r="B228" s="16" t="s">
        <v>722</v>
      </c>
      <c r="C228" s="28" t="s">
        <v>723</v>
      </c>
      <c r="D228" s="29" t="s">
        <v>98</v>
      </c>
      <c r="E228" s="16" t="s">
        <v>125</v>
      </c>
      <c r="F228" s="16" t="s">
        <v>125</v>
      </c>
      <c r="G228" s="16" t="s">
        <v>125</v>
      </c>
      <c r="H228" s="31">
        <v>0.3</v>
      </c>
      <c r="I228" s="31">
        <v>0.3</v>
      </c>
      <c r="J228" s="31">
        <v>0</v>
      </c>
      <c r="K228" s="33">
        <f t="shared" si="66"/>
        <v>0.1184730883758047</v>
      </c>
      <c r="L228" s="31">
        <v>0</v>
      </c>
      <c r="M228" s="31">
        <v>1.2033619913864951E-2</v>
      </c>
      <c r="N228" s="31">
        <v>0.10095762333280024</v>
      </c>
      <c r="O228" s="31">
        <v>5.4818451291395046E-3</v>
      </c>
      <c r="P228" s="30">
        <f t="shared" si="67"/>
        <v>0.3</v>
      </c>
      <c r="Q228" s="31">
        <v>0</v>
      </c>
      <c r="R228" s="31">
        <v>0.3</v>
      </c>
      <c r="S228" s="31">
        <v>0</v>
      </c>
      <c r="T228" s="31">
        <v>0</v>
      </c>
      <c r="U228" s="46">
        <v>0</v>
      </c>
      <c r="V228" s="46">
        <v>0</v>
      </c>
      <c r="W228" s="46">
        <v>0</v>
      </c>
      <c r="X228" s="22">
        <f t="shared" si="69"/>
        <v>0</v>
      </c>
      <c r="Y228" s="46">
        <v>0</v>
      </c>
      <c r="Z228" s="22">
        <f t="shared" si="70"/>
        <v>0</v>
      </c>
      <c r="AA228" s="46">
        <v>0</v>
      </c>
      <c r="AB228" s="46">
        <v>0</v>
      </c>
      <c r="AC228" s="46">
        <v>0</v>
      </c>
      <c r="AD228" s="46">
        <v>0</v>
      </c>
      <c r="AE228" s="46">
        <v>0</v>
      </c>
      <c r="AF228" s="31">
        <v>0</v>
      </c>
      <c r="AG228" s="31">
        <v>0</v>
      </c>
      <c r="AH228" s="31">
        <v>0</v>
      </c>
      <c r="AI228" s="31">
        <v>0</v>
      </c>
      <c r="AJ228" s="31">
        <v>0</v>
      </c>
      <c r="AK228" s="31">
        <v>0</v>
      </c>
      <c r="AL228" s="31">
        <v>0</v>
      </c>
      <c r="AM228" s="22">
        <f t="shared" si="68"/>
        <v>0.3</v>
      </c>
      <c r="AN228" s="31">
        <v>0.3</v>
      </c>
      <c r="AO228" s="22">
        <f t="shared" si="64"/>
        <v>0.3</v>
      </c>
      <c r="AP228" s="22">
        <f t="shared" si="65"/>
        <v>0.3</v>
      </c>
      <c r="AQ228" s="34"/>
    </row>
    <row r="229" spans="1:43" ht="20.100000000000001" customHeight="1" x14ac:dyDescent="0.2">
      <c r="A229" s="28" t="s">
        <v>235</v>
      </c>
      <c r="B229" s="16" t="s">
        <v>724</v>
      </c>
      <c r="C229" s="28" t="s">
        <v>725</v>
      </c>
      <c r="D229" s="29" t="s">
        <v>98</v>
      </c>
      <c r="E229" s="16" t="s">
        <v>125</v>
      </c>
      <c r="F229" s="16" t="s">
        <v>125</v>
      </c>
      <c r="G229" s="16" t="s">
        <v>125</v>
      </c>
      <c r="H229" s="31">
        <v>0.3</v>
      </c>
      <c r="I229" s="31">
        <v>0.3</v>
      </c>
      <c r="J229" s="31">
        <v>0</v>
      </c>
      <c r="K229" s="33">
        <f>SUBTOTAL(9,L229:O229)</f>
        <v>0.14491863604072044</v>
      </c>
      <c r="L229" s="31">
        <v>0</v>
      </c>
      <c r="M229" s="31">
        <v>1.2033619913864951E-2</v>
      </c>
      <c r="N229" s="31">
        <v>0.12740317099771598</v>
      </c>
      <c r="O229" s="31">
        <v>5.4818451291395046E-3</v>
      </c>
      <c r="P229" s="30">
        <f t="shared" si="67"/>
        <v>0.3</v>
      </c>
      <c r="Q229" s="31">
        <v>0</v>
      </c>
      <c r="R229" s="31">
        <v>0.3</v>
      </c>
      <c r="S229" s="31">
        <v>0</v>
      </c>
      <c r="T229" s="31">
        <v>0</v>
      </c>
      <c r="U229" s="46">
        <v>0</v>
      </c>
      <c r="V229" s="46">
        <v>0</v>
      </c>
      <c r="W229" s="46">
        <v>0</v>
      </c>
      <c r="X229" s="22">
        <f t="shared" si="69"/>
        <v>0</v>
      </c>
      <c r="Y229" s="46">
        <v>0</v>
      </c>
      <c r="Z229" s="22">
        <f t="shared" si="70"/>
        <v>0</v>
      </c>
      <c r="AA229" s="46">
        <v>0</v>
      </c>
      <c r="AB229" s="46">
        <v>0</v>
      </c>
      <c r="AC229" s="46">
        <v>0</v>
      </c>
      <c r="AD229" s="46">
        <v>0</v>
      </c>
      <c r="AE229" s="46">
        <v>0</v>
      </c>
      <c r="AF229" s="31">
        <v>0</v>
      </c>
      <c r="AG229" s="31">
        <v>0</v>
      </c>
      <c r="AH229" s="31">
        <v>0</v>
      </c>
      <c r="AI229" s="31">
        <v>0</v>
      </c>
      <c r="AJ229" s="31">
        <v>0</v>
      </c>
      <c r="AK229" s="31">
        <v>0</v>
      </c>
      <c r="AL229" s="31">
        <v>0</v>
      </c>
      <c r="AM229" s="22">
        <f t="shared" si="68"/>
        <v>0.3</v>
      </c>
      <c r="AN229" s="31">
        <v>0.3</v>
      </c>
      <c r="AO229" s="22">
        <f t="shared" si="64"/>
        <v>0.3</v>
      </c>
      <c r="AP229" s="22">
        <f t="shared" si="65"/>
        <v>0.3</v>
      </c>
      <c r="AQ229" s="34"/>
    </row>
    <row r="230" spans="1:43" ht="20.100000000000001" customHeight="1" x14ac:dyDescent="0.2">
      <c r="A230" s="28" t="s">
        <v>726</v>
      </c>
      <c r="B230" s="16" t="s">
        <v>128</v>
      </c>
      <c r="C230" s="28" t="s">
        <v>727</v>
      </c>
      <c r="D230" s="29" t="s">
        <v>98</v>
      </c>
      <c r="E230" s="16" t="s">
        <v>125</v>
      </c>
      <c r="F230" s="16" t="s">
        <v>125</v>
      </c>
      <c r="G230" s="16" t="s">
        <v>125</v>
      </c>
      <c r="H230" s="31">
        <v>0.7</v>
      </c>
      <c r="I230" s="31">
        <v>0.7</v>
      </c>
      <c r="J230" s="31">
        <v>0</v>
      </c>
      <c r="K230" s="33">
        <f t="shared" si="66"/>
        <v>0.7</v>
      </c>
      <c r="L230" s="31">
        <v>0</v>
      </c>
      <c r="M230" s="31">
        <v>0.7</v>
      </c>
      <c r="N230" s="31">
        <v>0</v>
      </c>
      <c r="O230" s="31">
        <v>0</v>
      </c>
      <c r="P230" s="30">
        <f t="shared" si="67"/>
        <v>0.7</v>
      </c>
      <c r="Q230" s="31">
        <v>0</v>
      </c>
      <c r="R230" s="31">
        <v>0.7</v>
      </c>
      <c r="S230" s="31">
        <v>0</v>
      </c>
      <c r="T230" s="31">
        <v>0</v>
      </c>
      <c r="U230" s="46">
        <v>0</v>
      </c>
      <c r="V230" s="46">
        <v>0</v>
      </c>
      <c r="W230" s="46">
        <v>0</v>
      </c>
      <c r="X230" s="22">
        <f t="shared" si="69"/>
        <v>0</v>
      </c>
      <c r="Y230" s="46">
        <v>0</v>
      </c>
      <c r="Z230" s="22">
        <f t="shared" si="70"/>
        <v>0</v>
      </c>
      <c r="AA230" s="46">
        <v>0</v>
      </c>
      <c r="AB230" s="46">
        <v>0</v>
      </c>
      <c r="AC230" s="46">
        <v>0</v>
      </c>
      <c r="AD230" s="46">
        <v>0</v>
      </c>
      <c r="AE230" s="46">
        <v>0</v>
      </c>
      <c r="AF230" s="31">
        <v>0</v>
      </c>
      <c r="AG230" s="31">
        <v>0</v>
      </c>
      <c r="AH230" s="31">
        <v>0</v>
      </c>
      <c r="AI230" s="31">
        <v>0</v>
      </c>
      <c r="AJ230" s="31">
        <v>0</v>
      </c>
      <c r="AK230" s="31">
        <v>0</v>
      </c>
      <c r="AL230" s="31">
        <v>0</v>
      </c>
      <c r="AM230" s="22">
        <f t="shared" si="68"/>
        <v>0.7</v>
      </c>
      <c r="AN230" s="31">
        <v>0.7</v>
      </c>
      <c r="AO230" s="22">
        <f t="shared" si="64"/>
        <v>0.7</v>
      </c>
      <c r="AP230" s="22">
        <f t="shared" si="65"/>
        <v>0.7</v>
      </c>
      <c r="AQ230" s="34"/>
    </row>
    <row r="231" spans="1:43" ht="20.100000000000001" customHeight="1" x14ac:dyDescent="0.2">
      <c r="A231" s="28" t="s">
        <v>728</v>
      </c>
      <c r="B231" s="16" t="s">
        <v>987</v>
      </c>
      <c r="C231" s="28" t="s">
        <v>729</v>
      </c>
      <c r="D231" s="29" t="s">
        <v>98</v>
      </c>
      <c r="E231" s="16" t="s">
        <v>125</v>
      </c>
      <c r="F231" s="16" t="s">
        <v>125</v>
      </c>
      <c r="G231" s="16" t="s">
        <v>125</v>
      </c>
      <c r="H231" s="31">
        <v>0.6</v>
      </c>
      <c r="I231" s="31">
        <v>0.6</v>
      </c>
      <c r="J231" s="31">
        <v>0</v>
      </c>
      <c r="K231" s="33">
        <f t="shared" si="66"/>
        <v>0.6</v>
      </c>
      <c r="L231" s="31">
        <v>0</v>
      </c>
      <c r="M231" s="31">
        <v>0.6</v>
      </c>
      <c r="N231" s="31">
        <v>0</v>
      </c>
      <c r="O231" s="31">
        <v>0</v>
      </c>
      <c r="P231" s="30">
        <f t="shared" si="67"/>
        <v>0.6</v>
      </c>
      <c r="Q231" s="31">
        <v>0</v>
      </c>
      <c r="R231" s="31">
        <v>0.6</v>
      </c>
      <c r="S231" s="31">
        <v>0</v>
      </c>
      <c r="T231" s="31">
        <v>0</v>
      </c>
      <c r="U231" s="46">
        <v>0</v>
      </c>
      <c r="V231" s="46">
        <v>0</v>
      </c>
      <c r="W231" s="46">
        <v>0</v>
      </c>
      <c r="X231" s="22">
        <f t="shared" si="69"/>
        <v>0</v>
      </c>
      <c r="Y231" s="46">
        <v>0</v>
      </c>
      <c r="Z231" s="22">
        <f t="shared" si="70"/>
        <v>0</v>
      </c>
      <c r="AA231" s="46">
        <v>0</v>
      </c>
      <c r="AB231" s="46">
        <v>0</v>
      </c>
      <c r="AC231" s="46">
        <v>0</v>
      </c>
      <c r="AD231" s="46">
        <v>0</v>
      </c>
      <c r="AE231" s="46">
        <v>0</v>
      </c>
      <c r="AF231" s="31">
        <v>0</v>
      </c>
      <c r="AG231" s="31">
        <v>0</v>
      </c>
      <c r="AH231" s="31">
        <v>0</v>
      </c>
      <c r="AI231" s="31">
        <v>0</v>
      </c>
      <c r="AJ231" s="31">
        <v>0</v>
      </c>
      <c r="AK231" s="31">
        <v>0</v>
      </c>
      <c r="AL231" s="31">
        <v>0</v>
      </c>
      <c r="AM231" s="22">
        <f t="shared" si="68"/>
        <v>0.6</v>
      </c>
      <c r="AN231" s="31">
        <v>0.6</v>
      </c>
      <c r="AO231" s="22">
        <f t="shared" si="64"/>
        <v>0.6</v>
      </c>
      <c r="AP231" s="22">
        <f t="shared" si="65"/>
        <v>0.6</v>
      </c>
      <c r="AQ231" s="34"/>
    </row>
    <row r="232" spans="1:43" ht="20.100000000000001" customHeight="1" x14ac:dyDescent="0.2">
      <c r="A232" s="28" t="s">
        <v>730</v>
      </c>
      <c r="B232" s="16" t="s">
        <v>988</v>
      </c>
      <c r="C232" s="28" t="s">
        <v>731</v>
      </c>
      <c r="D232" s="29" t="s">
        <v>98</v>
      </c>
      <c r="E232" s="16" t="s">
        <v>125</v>
      </c>
      <c r="F232" s="16" t="s">
        <v>125</v>
      </c>
      <c r="G232" s="16" t="s">
        <v>125</v>
      </c>
      <c r="H232" s="31">
        <v>0.6</v>
      </c>
      <c r="I232" s="31">
        <v>0.6</v>
      </c>
      <c r="J232" s="31">
        <v>0</v>
      </c>
      <c r="K232" s="33">
        <f t="shared" si="66"/>
        <v>0.6</v>
      </c>
      <c r="L232" s="31">
        <v>0</v>
      </c>
      <c r="M232" s="31">
        <v>0.6</v>
      </c>
      <c r="N232" s="31">
        <v>0</v>
      </c>
      <c r="O232" s="31">
        <v>0</v>
      </c>
      <c r="P232" s="30">
        <f t="shared" si="67"/>
        <v>0.6</v>
      </c>
      <c r="Q232" s="31">
        <v>0</v>
      </c>
      <c r="R232" s="31">
        <v>0.6</v>
      </c>
      <c r="S232" s="31">
        <v>0</v>
      </c>
      <c r="T232" s="31">
        <v>0</v>
      </c>
      <c r="U232" s="46">
        <v>0</v>
      </c>
      <c r="V232" s="46">
        <v>0</v>
      </c>
      <c r="W232" s="46">
        <v>0</v>
      </c>
      <c r="X232" s="22">
        <f t="shared" si="69"/>
        <v>0</v>
      </c>
      <c r="Y232" s="46">
        <v>0</v>
      </c>
      <c r="Z232" s="22">
        <f t="shared" si="70"/>
        <v>0</v>
      </c>
      <c r="AA232" s="46">
        <v>0</v>
      </c>
      <c r="AB232" s="46">
        <v>0</v>
      </c>
      <c r="AC232" s="46">
        <v>0</v>
      </c>
      <c r="AD232" s="46">
        <v>0</v>
      </c>
      <c r="AE232" s="46">
        <v>0</v>
      </c>
      <c r="AF232" s="31">
        <v>0</v>
      </c>
      <c r="AG232" s="31">
        <v>0</v>
      </c>
      <c r="AH232" s="31">
        <v>0</v>
      </c>
      <c r="AI232" s="31">
        <v>0</v>
      </c>
      <c r="AJ232" s="31">
        <v>0</v>
      </c>
      <c r="AK232" s="31">
        <v>0</v>
      </c>
      <c r="AL232" s="31">
        <v>0</v>
      </c>
      <c r="AM232" s="22">
        <f t="shared" si="68"/>
        <v>0.6</v>
      </c>
      <c r="AN232" s="31">
        <v>0.6</v>
      </c>
      <c r="AO232" s="22">
        <f t="shared" si="64"/>
        <v>0.6</v>
      </c>
      <c r="AP232" s="22">
        <f t="shared" si="65"/>
        <v>0.6</v>
      </c>
      <c r="AQ232" s="34"/>
    </row>
    <row r="233" spans="1:43" ht="20.100000000000001" customHeight="1" x14ac:dyDescent="0.2">
      <c r="A233" s="28" t="s">
        <v>235</v>
      </c>
      <c r="B233" s="16" t="s">
        <v>989</v>
      </c>
      <c r="C233" s="28" t="s">
        <v>732</v>
      </c>
      <c r="D233" s="29" t="s">
        <v>98</v>
      </c>
      <c r="E233" s="16" t="s">
        <v>125</v>
      </c>
      <c r="F233" s="16" t="s">
        <v>125</v>
      </c>
      <c r="G233" s="16" t="s">
        <v>125</v>
      </c>
      <c r="H233" s="31">
        <v>0.6</v>
      </c>
      <c r="I233" s="31">
        <v>0.6</v>
      </c>
      <c r="J233" s="31">
        <v>0</v>
      </c>
      <c r="K233" s="33">
        <f t="shared" si="66"/>
        <v>0.6</v>
      </c>
      <c r="L233" s="31">
        <v>0</v>
      </c>
      <c r="M233" s="31">
        <v>0.6</v>
      </c>
      <c r="N233" s="31">
        <v>0</v>
      </c>
      <c r="O233" s="31">
        <v>0</v>
      </c>
      <c r="P233" s="30">
        <f t="shared" si="67"/>
        <v>0.6</v>
      </c>
      <c r="Q233" s="31">
        <v>0</v>
      </c>
      <c r="R233" s="31">
        <v>0.6</v>
      </c>
      <c r="S233" s="31">
        <v>0</v>
      </c>
      <c r="T233" s="31">
        <v>0</v>
      </c>
      <c r="U233" s="46">
        <v>0</v>
      </c>
      <c r="V233" s="46">
        <v>0</v>
      </c>
      <c r="W233" s="46">
        <v>0</v>
      </c>
      <c r="X233" s="22">
        <f t="shared" si="69"/>
        <v>0</v>
      </c>
      <c r="Y233" s="46">
        <v>0</v>
      </c>
      <c r="Z233" s="22">
        <f t="shared" si="70"/>
        <v>0</v>
      </c>
      <c r="AA233" s="46">
        <v>0</v>
      </c>
      <c r="AB233" s="46">
        <v>0</v>
      </c>
      <c r="AC233" s="46">
        <v>0</v>
      </c>
      <c r="AD233" s="46">
        <v>0</v>
      </c>
      <c r="AE233" s="46">
        <v>0</v>
      </c>
      <c r="AF233" s="31">
        <v>0</v>
      </c>
      <c r="AG233" s="31">
        <v>0</v>
      </c>
      <c r="AH233" s="31">
        <v>0</v>
      </c>
      <c r="AI233" s="31">
        <v>0</v>
      </c>
      <c r="AJ233" s="31">
        <v>0</v>
      </c>
      <c r="AK233" s="31">
        <v>0</v>
      </c>
      <c r="AL233" s="31">
        <v>0</v>
      </c>
      <c r="AM233" s="22">
        <f t="shared" si="68"/>
        <v>0.6</v>
      </c>
      <c r="AN233" s="31">
        <v>0.6</v>
      </c>
      <c r="AO233" s="22">
        <f t="shared" si="64"/>
        <v>0.6</v>
      </c>
      <c r="AP233" s="22">
        <f t="shared" si="65"/>
        <v>0.6</v>
      </c>
      <c r="AQ233" s="34"/>
    </row>
    <row r="234" spans="1:43" ht="20.100000000000001" customHeight="1" x14ac:dyDescent="0.2">
      <c r="A234" s="28" t="s">
        <v>733</v>
      </c>
      <c r="B234" s="16" t="s">
        <v>990</v>
      </c>
      <c r="C234" s="28" t="s">
        <v>734</v>
      </c>
      <c r="D234" s="29" t="s">
        <v>98</v>
      </c>
      <c r="E234" s="16" t="s">
        <v>125</v>
      </c>
      <c r="F234" s="16" t="s">
        <v>125</v>
      </c>
      <c r="G234" s="16" t="s">
        <v>125</v>
      </c>
      <c r="H234" s="31">
        <v>0.6</v>
      </c>
      <c r="I234" s="31">
        <v>0.6</v>
      </c>
      <c r="J234" s="31">
        <v>0</v>
      </c>
      <c r="K234" s="33">
        <f t="shared" si="66"/>
        <v>0.6</v>
      </c>
      <c r="L234" s="31">
        <v>0</v>
      </c>
      <c r="M234" s="31">
        <v>0.6</v>
      </c>
      <c r="N234" s="31">
        <v>0</v>
      </c>
      <c r="O234" s="31">
        <v>0</v>
      </c>
      <c r="P234" s="30">
        <f t="shared" si="67"/>
        <v>0.6</v>
      </c>
      <c r="Q234" s="31">
        <v>0</v>
      </c>
      <c r="R234" s="31">
        <v>0.6</v>
      </c>
      <c r="S234" s="31">
        <v>0</v>
      </c>
      <c r="T234" s="31">
        <v>0</v>
      </c>
      <c r="U234" s="46">
        <v>0</v>
      </c>
      <c r="V234" s="46">
        <v>0</v>
      </c>
      <c r="W234" s="46">
        <v>0</v>
      </c>
      <c r="X234" s="22">
        <f t="shared" si="69"/>
        <v>0</v>
      </c>
      <c r="Y234" s="46">
        <v>0</v>
      </c>
      <c r="Z234" s="22">
        <f t="shared" si="70"/>
        <v>0</v>
      </c>
      <c r="AA234" s="46">
        <v>0</v>
      </c>
      <c r="AB234" s="46">
        <v>0</v>
      </c>
      <c r="AC234" s="46">
        <v>0</v>
      </c>
      <c r="AD234" s="46">
        <v>0</v>
      </c>
      <c r="AE234" s="46">
        <v>0</v>
      </c>
      <c r="AF234" s="31">
        <v>0</v>
      </c>
      <c r="AG234" s="31">
        <v>0</v>
      </c>
      <c r="AH234" s="31">
        <v>0</v>
      </c>
      <c r="AI234" s="31">
        <v>0</v>
      </c>
      <c r="AJ234" s="31">
        <v>0</v>
      </c>
      <c r="AK234" s="31">
        <v>0</v>
      </c>
      <c r="AL234" s="31">
        <v>0</v>
      </c>
      <c r="AM234" s="22">
        <f t="shared" si="68"/>
        <v>0.6</v>
      </c>
      <c r="AN234" s="31">
        <v>0.6</v>
      </c>
      <c r="AO234" s="22">
        <f t="shared" si="64"/>
        <v>0.6</v>
      </c>
      <c r="AP234" s="22">
        <f t="shared" si="65"/>
        <v>0.6</v>
      </c>
      <c r="AQ234" s="34"/>
    </row>
    <row r="235" spans="1:43" ht="20.100000000000001" customHeight="1" x14ac:dyDescent="0.2">
      <c r="A235" s="28" t="s">
        <v>735</v>
      </c>
      <c r="B235" s="16" t="s">
        <v>565</v>
      </c>
      <c r="C235" s="28" t="s">
        <v>736</v>
      </c>
      <c r="D235" s="29" t="s">
        <v>98</v>
      </c>
      <c r="E235" s="16" t="s">
        <v>125</v>
      </c>
      <c r="F235" s="16" t="s">
        <v>125</v>
      </c>
      <c r="G235" s="16" t="s">
        <v>125</v>
      </c>
      <c r="H235" s="31">
        <f>12-3.16718</f>
        <v>8.8328199999999999</v>
      </c>
      <c r="I235" s="31">
        <v>8.8328199999999999</v>
      </c>
      <c r="J235" s="31">
        <v>0</v>
      </c>
      <c r="K235" s="30">
        <f t="shared" si="66"/>
        <v>8.8328199999999999</v>
      </c>
      <c r="L235" s="31">
        <v>0</v>
      </c>
      <c r="M235" s="31">
        <v>8.8328199999999999</v>
      </c>
      <c r="N235" s="31">
        <v>0</v>
      </c>
      <c r="O235" s="31">
        <v>0</v>
      </c>
      <c r="P235" s="30">
        <f t="shared" si="67"/>
        <v>8.8328199999999999</v>
      </c>
      <c r="Q235" s="31">
        <v>0</v>
      </c>
      <c r="R235" s="31">
        <v>8.8328199999999999</v>
      </c>
      <c r="S235" s="31">
        <v>0</v>
      </c>
      <c r="T235" s="31">
        <v>0</v>
      </c>
      <c r="U235" s="46">
        <v>0</v>
      </c>
      <c r="V235" s="46">
        <v>0</v>
      </c>
      <c r="W235" s="46">
        <v>0</v>
      </c>
      <c r="X235" s="22">
        <f t="shared" si="69"/>
        <v>0</v>
      </c>
      <c r="Y235" s="46">
        <v>0</v>
      </c>
      <c r="Z235" s="22">
        <f t="shared" si="70"/>
        <v>0</v>
      </c>
      <c r="AA235" s="46">
        <v>0</v>
      </c>
      <c r="AB235" s="46">
        <v>0</v>
      </c>
      <c r="AC235" s="46">
        <v>0</v>
      </c>
      <c r="AD235" s="46">
        <v>0</v>
      </c>
      <c r="AE235" s="46">
        <v>0</v>
      </c>
      <c r="AF235" s="31">
        <v>0</v>
      </c>
      <c r="AG235" s="31">
        <v>0</v>
      </c>
      <c r="AH235" s="31">
        <v>0</v>
      </c>
      <c r="AI235" s="31">
        <v>0</v>
      </c>
      <c r="AJ235" s="31">
        <v>0</v>
      </c>
      <c r="AK235" s="31">
        <v>0</v>
      </c>
      <c r="AL235" s="31">
        <v>0</v>
      </c>
      <c r="AM235" s="22">
        <f t="shared" si="68"/>
        <v>8.8328199999999999</v>
      </c>
      <c r="AN235" s="31">
        <v>8.8328199999999999</v>
      </c>
      <c r="AO235" s="22">
        <f t="shared" si="64"/>
        <v>8.8328199999999999</v>
      </c>
      <c r="AP235" s="22">
        <f t="shared" si="65"/>
        <v>8.8328199999999999</v>
      </c>
      <c r="AQ235" s="34"/>
    </row>
    <row r="236" spans="1:43" ht="20.100000000000001" customHeight="1" x14ac:dyDescent="0.2">
      <c r="A236" s="28" t="s">
        <v>235</v>
      </c>
      <c r="B236" s="16" t="s">
        <v>286</v>
      </c>
      <c r="C236" s="28" t="s">
        <v>287</v>
      </c>
      <c r="D236" s="29" t="s">
        <v>98</v>
      </c>
      <c r="E236" s="16" t="s">
        <v>125</v>
      </c>
      <c r="F236" s="16" t="s">
        <v>125</v>
      </c>
      <c r="G236" s="16" t="s">
        <v>125</v>
      </c>
      <c r="H236" s="31">
        <v>0.61865191666666675</v>
      </c>
      <c r="I236" s="31">
        <v>0.61865191666666675</v>
      </c>
      <c r="J236" s="31">
        <v>0</v>
      </c>
      <c r="K236" s="33">
        <f>SUBTOTAL(9,L236:O236)</f>
        <v>3.9916799999999997</v>
      </c>
      <c r="L236" s="31">
        <v>5.5492E-2</v>
      </c>
      <c r="M236" s="31">
        <v>1.731336</v>
      </c>
      <c r="N236" s="31">
        <v>1.9284520000000001</v>
      </c>
      <c r="O236" s="31">
        <v>0.27639999999999998</v>
      </c>
      <c r="P236" s="33">
        <v>3.9916800000000001</v>
      </c>
      <c r="Q236" s="31">
        <v>5.5492E-2</v>
      </c>
      <c r="R236" s="31">
        <v>1.731336</v>
      </c>
      <c r="S236" s="31">
        <v>1.9284520000000001</v>
      </c>
      <c r="T236" s="31">
        <v>0.27639999999999998</v>
      </c>
      <c r="U236" s="46">
        <v>0</v>
      </c>
      <c r="V236" s="46">
        <v>0</v>
      </c>
      <c r="W236" s="46">
        <v>0</v>
      </c>
      <c r="X236" s="22">
        <f t="shared" si="69"/>
        <v>0</v>
      </c>
      <c r="Y236" s="46">
        <v>0</v>
      </c>
      <c r="Z236" s="22">
        <f t="shared" si="70"/>
        <v>0</v>
      </c>
      <c r="AA236" s="46">
        <v>0</v>
      </c>
      <c r="AB236" s="46">
        <v>0</v>
      </c>
      <c r="AC236" s="46">
        <v>0</v>
      </c>
      <c r="AD236" s="46">
        <v>0</v>
      </c>
      <c r="AE236" s="46">
        <v>0</v>
      </c>
      <c r="AF236" s="31">
        <v>0</v>
      </c>
      <c r="AG236" s="31">
        <v>0</v>
      </c>
      <c r="AH236" s="31">
        <v>0</v>
      </c>
      <c r="AI236" s="31">
        <v>0</v>
      </c>
      <c r="AJ236" s="31">
        <v>0</v>
      </c>
      <c r="AK236" s="31">
        <v>0</v>
      </c>
      <c r="AL236" s="31">
        <v>0</v>
      </c>
      <c r="AM236" s="33">
        <v>3.9916800000000001</v>
      </c>
      <c r="AN236" s="33">
        <v>3.9916800000000001</v>
      </c>
      <c r="AO236" s="22">
        <f t="shared" si="64"/>
        <v>3.9916800000000001</v>
      </c>
      <c r="AP236" s="22">
        <f t="shared" si="65"/>
        <v>3.9916800000000001</v>
      </c>
      <c r="AQ236" s="34"/>
    </row>
    <row r="237" spans="1:43" ht="42.75" customHeight="1" thickBot="1" x14ac:dyDescent="0.25">
      <c r="A237" s="2" t="s">
        <v>1060</v>
      </c>
      <c r="B237" s="63" t="s">
        <v>1061</v>
      </c>
      <c r="C237" s="3" t="s">
        <v>10</v>
      </c>
      <c r="D237" s="64" t="s">
        <v>10</v>
      </c>
      <c r="E237" s="65" t="s">
        <v>11</v>
      </c>
      <c r="F237" s="65" t="s">
        <v>11</v>
      </c>
      <c r="G237" s="65" t="s">
        <v>11</v>
      </c>
      <c r="H237" s="46">
        <f>H238</f>
        <v>0</v>
      </c>
      <c r="I237" s="46">
        <f t="shared" ref="I237:AN237" si="71">I238</f>
        <v>0.23333333333333336</v>
      </c>
      <c r="J237" s="46">
        <f t="shared" si="71"/>
        <v>0</v>
      </c>
      <c r="K237" s="46">
        <f t="shared" si="71"/>
        <v>0</v>
      </c>
      <c r="L237" s="46">
        <f t="shared" si="71"/>
        <v>0</v>
      </c>
      <c r="M237" s="46">
        <f t="shared" si="71"/>
        <v>0</v>
      </c>
      <c r="N237" s="46">
        <f t="shared" si="71"/>
        <v>0</v>
      </c>
      <c r="O237" s="46">
        <f t="shared" si="71"/>
        <v>0</v>
      </c>
      <c r="P237" s="46">
        <f t="shared" si="71"/>
        <v>1.34</v>
      </c>
      <c r="Q237" s="46">
        <f t="shared" si="71"/>
        <v>0</v>
      </c>
      <c r="R237" s="46">
        <f t="shared" si="71"/>
        <v>7.0000000000000007E-2</v>
      </c>
      <c r="S237" s="46">
        <f t="shared" si="71"/>
        <v>1.27</v>
      </c>
      <c r="T237" s="46">
        <f t="shared" si="71"/>
        <v>0</v>
      </c>
      <c r="U237" s="46">
        <f t="shared" si="71"/>
        <v>0</v>
      </c>
      <c r="V237" s="46">
        <f t="shared" si="71"/>
        <v>0</v>
      </c>
      <c r="W237" s="46">
        <f t="shared" si="71"/>
        <v>0</v>
      </c>
      <c r="X237" s="22">
        <f t="shared" si="69"/>
        <v>0</v>
      </c>
      <c r="Y237" s="46">
        <f t="shared" si="71"/>
        <v>0</v>
      </c>
      <c r="Z237" s="22">
        <f t="shared" si="70"/>
        <v>1.34</v>
      </c>
      <c r="AA237" s="46">
        <f t="shared" si="71"/>
        <v>0</v>
      </c>
      <c r="AB237" s="46">
        <f t="shared" si="71"/>
        <v>0</v>
      </c>
      <c r="AC237" s="46">
        <f t="shared" si="71"/>
        <v>0</v>
      </c>
      <c r="AD237" s="46">
        <f t="shared" si="71"/>
        <v>0</v>
      </c>
      <c r="AE237" s="46">
        <f>AE238</f>
        <v>0</v>
      </c>
      <c r="AF237" s="46">
        <f>AF238</f>
        <v>1.34</v>
      </c>
      <c r="AG237" s="46">
        <f t="shared" si="71"/>
        <v>0</v>
      </c>
      <c r="AH237" s="46">
        <f t="shared" si="71"/>
        <v>0</v>
      </c>
      <c r="AI237" s="46">
        <f t="shared" si="71"/>
        <v>0</v>
      </c>
      <c r="AJ237" s="46">
        <f t="shared" si="71"/>
        <v>0</v>
      </c>
      <c r="AK237" s="46">
        <f t="shared" si="71"/>
        <v>0</v>
      </c>
      <c r="AL237" s="46">
        <f t="shared" si="71"/>
        <v>0</v>
      </c>
      <c r="AM237" s="46">
        <f t="shared" si="71"/>
        <v>0</v>
      </c>
      <c r="AN237" s="46">
        <f t="shared" si="71"/>
        <v>0</v>
      </c>
      <c r="AO237" s="22">
        <f t="shared" si="64"/>
        <v>0</v>
      </c>
      <c r="AP237" s="22">
        <f t="shared" si="65"/>
        <v>1.34</v>
      </c>
      <c r="AQ237" s="47"/>
    </row>
    <row r="238" spans="1:43" ht="32.25" customHeight="1" thickBot="1" x14ac:dyDescent="0.25">
      <c r="A238" s="4" t="s">
        <v>1060</v>
      </c>
      <c r="B238" s="66" t="s">
        <v>1062</v>
      </c>
      <c r="C238" s="67" t="s">
        <v>1063</v>
      </c>
      <c r="D238" s="64" t="s">
        <v>98</v>
      </c>
      <c r="E238" s="65" t="s">
        <v>121</v>
      </c>
      <c r="F238" s="65" t="s">
        <v>121</v>
      </c>
      <c r="G238" s="65" t="s">
        <v>121</v>
      </c>
      <c r="H238" s="46">
        <v>0</v>
      </c>
      <c r="I238" s="35">
        <f>0.28/1.2</f>
        <v>0.23333333333333336</v>
      </c>
      <c r="J238" s="46">
        <v>0</v>
      </c>
      <c r="K238" s="33">
        <f t="shared" si="66"/>
        <v>0</v>
      </c>
      <c r="L238" s="46">
        <v>0</v>
      </c>
      <c r="M238" s="46">
        <v>0</v>
      </c>
      <c r="N238" s="46">
        <v>0</v>
      </c>
      <c r="O238" s="46">
        <v>0</v>
      </c>
      <c r="P238" s="68">
        <f>SUBTOTAL(9,Q238:T238)</f>
        <v>1.34</v>
      </c>
      <c r="Q238" s="46">
        <v>0</v>
      </c>
      <c r="R238" s="46">
        <v>7.0000000000000007E-2</v>
      </c>
      <c r="S238" s="46">
        <v>1.27</v>
      </c>
      <c r="T238" s="46">
        <v>0</v>
      </c>
      <c r="U238" s="46">
        <v>0</v>
      </c>
      <c r="V238" s="46">
        <v>0</v>
      </c>
      <c r="W238" s="46">
        <v>0</v>
      </c>
      <c r="X238" s="22">
        <f t="shared" si="69"/>
        <v>0</v>
      </c>
      <c r="Y238" s="46">
        <v>0</v>
      </c>
      <c r="Z238" s="22">
        <f t="shared" si="70"/>
        <v>1.34</v>
      </c>
      <c r="AA238" s="46">
        <v>0</v>
      </c>
      <c r="AB238" s="46">
        <v>0</v>
      </c>
      <c r="AC238" s="46">
        <v>0</v>
      </c>
      <c r="AD238" s="46">
        <v>0</v>
      </c>
      <c r="AE238" s="46">
        <v>0</v>
      </c>
      <c r="AF238" s="20">
        <f>P238</f>
        <v>1.34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22">
        <f t="shared" si="64"/>
        <v>0</v>
      </c>
      <c r="AP238" s="22">
        <f t="shared" si="65"/>
        <v>1.34</v>
      </c>
      <c r="AQ238" s="47"/>
    </row>
    <row r="239" spans="1:43" s="24" customFormat="1" ht="20.100000000000001" customHeight="1" x14ac:dyDescent="0.2">
      <c r="A239" s="18" t="s">
        <v>18</v>
      </c>
      <c r="B239" s="69" t="s">
        <v>19</v>
      </c>
      <c r="C239" s="18" t="s">
        <v>10</v>
      </c>
      <c r="D239" s="19" t="s">
        <v>11</v>
      </c>
      <c r="E239" s="19" t="s">
        <v>11</v>
      </c>
      <c r="F239" s="19" t="s">
        <v>11</v>
      </c>
      <c r="G239" s="19" t="s">
        <v>11</v>
      </c>
      <c r="H239" s="20">
        <f>H240</f>
        <v>96.848870938478967</v>
      </c>
      <c r="I239" s="20">
        <f t="shared" ref="I239:AN239" si="72">I240</f>
        <v>102.46810349681229</v>
      </c>
      <c r="J239" s="20">
        <f t="shared" si="72"/>
        <v>0</v>
      </c>
      <c r="K239" s="20">
        <f t="shared" si="66"/>
        <v>273.99197405514559</v>
      </c>
      <c r="L239" s="20">
        <f t="shared" si="72"/>
        <v>10.949311330000004</v>
      </c>
      <c r="M239" s="20">
        <f t="shared" si="72"/>
        <v>230.39106973514555</v>
      </c>
      <c r="N239" s="20">
        <f t="shared" si="72"/>
        <v>28.80067236</v>
      </c>
      <c r="O239" s="20">
        <f t="shared" si="72"/>
        <v>3.850920630000001</v>
      </c>
      <c r="P239" s="20">
        <f t="shared" si="72"/>
        <v>303.58412505514559</v>
      </c>
      <c r="Q239" s="20">
        <f t="shared" si="72"/>
        <v>12.421467330000006</v>
      </c>
      <c r="R239" s="20">
        <f t="shared" si="72"/>
        <v>241.34337073514553</v>
      </c>
      <c r="S239" s="20">
        <f t="shared" si="72"/>
        <v>44.227991360000004</v>
      </c>
      <c r="T239" s="20">
        <f t="shared" si="72"/>
        <v>5.5912956300000021</v>
      </c>
      <c r="U239" s="20">
        <f t="shared" si="72"/>
        <v>0</v>
      </c>
      <c r="V239" s="20">
        <f t="shared" si="72"/>
        <v>0</v>
      </c>
      <c r="W239" s="20">
        <f t="shared" si="72"/>
        <v>0</v>
      </c>
      <c r="X239" s="22">
        <f t="shared" si="69"/>
        <v>34.075219269999998</v>
      </c>
      <c r="Y239" s="20">
        <f t="shared" si="72"/>
        <v>1</v>
      </c>
      <c r="Z239" s="22">
        <f t="shared" si="70"/>
        <v>63.667370269999999</v>
      </c>
      <c r="AA239" s="20">
        <f t="shared" si="72"/>
        <v>0</v>
      </c>
      <c r="AB239" s="20">
        <f t="shared" si="72"/>
        <v>0</v>
      </c>
      <c r="AC239" s="20">
        <f t="shared" si="72"/>
        <v>0</v>
      </c>
      <c r="AD239" s="20">
        <f t="shared" si="72"/>
        <v>0</v>
      </c>
      <c r="AE239" s="20">
        <f>AE240</f>
        <v>34.075219269999998</v>
      </c>
      <c r="AF239" s="20">
        <f t="shared" si="72"/>
        <v>63.667370269999999</v>
      </c>
      <c r="AG239" s="20">
        <f t="shared" si="72"/>
        <v>36.780479055145598</v>
      </c>
      <c r="AH239" s="20">
        <f t="shared" si="72"/>
        <v>36.780479055145598</v>
      </c>
      <c r="AI239" s="20">
        <f t="shared" si="72"/>
        <v>60.700041000000006</v>
      </c>
      <c r="AJ239" s="20">
        <f t="shared" si="72"/>
        <v>60.700041000000006</v>
      </c>
      <c r="AK239" s="20">
        <f t="shared" si="72"/>
        <v>89.658557000000002</v>
      </c>
      <c r="AL239" s="20">
        <f t="shared" si="72"/>
        <v>89.658557000000002</v>
      </c>
      <c r="AM239" s="20">
        <f t="shared" si="72"/>
        <v>62.390985999999998</v>
      </c>
      <c r="AN239" s="20">
        <f t="shared" si="72"/>
        <v>62.390985999999998</v>
      </c>
      <c r="AO239" s="20">
        <f>AE239+AG239+AI239+AK239+AM239</f>
        <v>283.60528232514559</v>
      </c>
      <c r="AP239" s="20">
        <f t="shared" ref="AP239:AP240" si="73">AF239+AH239+AJ239+AL239+AN239</f>
        <v>313.1974333251456</v>
      </c>
      <c r="AQ239" s="23" t="s">
        <v>11</v>
      </c>
    </row>
    <row r="240" spans="1:43" s="24" customFormat="1" ht="20.100000000000001" customHeight="1" x14ac:dyDescent="0.2">
      <c r="A240" s="18" t="s">
        <v>20</v>
      </c>
      <c r="B240" s="18" t="s">
        <v>21</v>
      </c>
      <c r="C240" s="18" t="s">
        <v>10</v>
      </c>
      <c r="D240" s="19" t="s">
        <v>11</v>
      </c>
      <c r="E240" s="19" t="s">
        <v>11</v>
      </c>
      <c r="F240" s="19" t="s">
        <v>11</v>
      </c>
      <c r="G240" s="19" t="s">
        <v>11</v>
      </c>
      <c r="H240" s="20">
        <f>SUM(H241:H295)</f>
        <v>96.848870938478967</v>
      </c>
      <c r="I240" s="20">
        <f>SUM(I241:I295)</f>
        <v>102.46810349681229</v>
      </c>
      <c r="J240" s="20">
        <f>SUM(J241:J295)</f>
        <v>0</v>
      </c>
      <c r="K240" s="21">
        <f t="shared" si="66"/>
        <v>273.99197405514559</v>
      </c>
      <c r="L240" s="20">
        <f>SUM(L241:L295)</f>
        <v>10.949311330000004</v>
      </c>
      <c r="M240" s="20">
        <f>SUM(M241:M295)</f>
        <v>230.39106973514555</v>
      </c>
      <c r="N240" s="20">
        <f>SUM(N241:N295)</f>
        <v>28.80067236</v>
      </c>
      <c r="O240" s="20">
        <f>SUM(O241:O295)</f>
        <v>3.850920630000001</v>
      </c>
      <c r="P240" s="20">
        <f>SUM(P241:P295)</f>
        <v>303.58412505514559</v>
      </c>
      <c r="Q240" s="20">
        <f>SUM(Q241:Q295)</f>
        <v>12.421467330000006</v>
      </c>
      <c r="R240" s="20">
        <f>SUM(R241:R295)</f>
        <v>241.34337073514553</v>
      </c>
      <c r="S240" s="20">
        <f>SUM(S241:S295)</f>
        <v>44.227991360000004</v>
      </c>
      <c r="T240" s="20">
        <f>SUM(T241:T295)</f>
        <v>5.5912956300000021</v>
      </c>
      <c r="U240" s="20">
        <f>SUM(U241:U295)</f>
        <v>0</v>
      </c>
      <c r="V240" s="20">
        <f>SUM(V241:V295)</f>
        <v>0</v>
      </c>
      <c r="W240" s="20">
        <f>SUM(W241:W295)</f>
        <v>0</v>
      </c>
      <c r="X240" s="22">
        <f t="shared" si="69"/>
        <v>34.075219269999998</v>
      </c>
      <c r="Y240" s="20">
        <f>SUM(Y241:Y295)</f>
        <v>1</v>
      </c>
      <c r="Z240" s="22">
        <f t="shared" si="70"/>
        <v>63.667370269999999</v>
      </c>
      <c r="AA240" s="20">
        <f>SUM(AA241:AA295)</f>
        <v>0</v>
      </c>
      <c r="AB240" s="20">
        <f>SUM(AB241:AB295)</f>
        <v>0</v>
      </c>
      <c r="AC240" s="20">
        <f>SUM(AC241:AC295)</f>
        <v>0</v>
      </c>
      <c r="AD240" s="20">
        <f>SUM(AD241:AD295)</f>
        <v>0</v>
      </c>
      <c r="AE240" s="20">
        <f>SUM(AE241:AE295)</f>
        <v>34.075219269999998</v>
      </c>
      <c r="AF240" s="20">
        <f>SUM(AF241:AF295)</f>
        <v>63.667370269999999</v>
      </c>
      <c r="AG240" s="20">
        <f>SUM(AG241:AG295)</f>
        <v>36.780479055145598</v>
      </c>
      <c r="AH240" s="20">
        <f>SUM(AH241:AH295)</f>
        <v>36.780479055145598</v>
      </c>
      <c r="AI240" s="20">
        <f>SUM(AI241:AI295)</f>
        <v>60.700041000000006</v>
      </c>
      <c r="AJ240" s="20">
        <f>SUM(AJ241:AJ295)</f>
        <v>60.700041000000006</v>
      </c>
      <c r="AK240" s="20">
        <f>SUM(AK241:AK295)</f>
        <v>89.658557000000002</v>
      </c>
      <c r="AL240" s="20">
        <f>SUM(AL241:AL295)</f>
        <v>89.658557000000002</v>
      </c>
      <c r="AM240" s="20">
        <f>SUM(AM241:AM295)</f>
        <v>62.390985999999998</v>
      </c>
      <c r="AN240" s="20">
        <f>SUM(AN241:AN295)</f>
        <v>62.390985999999998</v>
      </c>
      <c r="AO240" s="20">
        <f>AE240+AG240+AI240+AK240+AM240</f>
        <v>283.60528232514559</v>
      </c>
      <c r="AP240" s="20">
        <f t="shared" si="73"/>
        <v>313.1974333251456</v>
      </c>
      <c r="AQ240" s="23" t="s">
        <v>11</v>
      </c>
    </row>
    <row r="241" spans="1:43" ht="20.100000000000001" customHeight="1" x14ac:dyDescent="0.2">
      <c r="A241" s="28" t="s">
        <v>58</v>
      </c>
      <c r="B241" s="16" t="s">
        <v>435</v>
      </c>
      <c r="C241" s="28" t="s">
        <v>900</v>
      </c>
      <c r="D241" s="29" t="s">
        <v>98</v>
      </c>
      <c r="E241" s="29" t="s">
        <v>121</v>
      </c>
      <c r="F241" s="29" t="s">
        <v>121</v>
      </c>
      <c r="G241" s="29" t="s">
        <v>121</v>
      </c>
      <c r="H241" s="35">
        <v>0.25600000000000001</v>
      </c>
      <c r="I241" s="35">
        <v>0.25600000000000001</v>
      </c>
      <c r="J241" s="31">
        <v>0</v>
      </c>
      <c r="K241" s="22">
        <f t="shared" si="66"/>
        <v>2.9917195200000002</v>
      </c>
      <c r="L241" s="31">
        <v>0.16929058999999999</v>
      </c>
      <c r="M241" s="31">
        <v>2.8215098900000002</v>
      </c>
      <c r="N241" s="31">
        <v>9.1903999999999998E-4</v>
      </c>
      <c r="O241" s="31">
        <v>0</v>
      </c>
      <c r="P241" s="35">
        <f t="shared" ref="P241:P314" si="74">SUBTOTAL(9,Q241:T241)</f>
        <v>2.9917195200000002</v>
      </c>
      <c r="Q241" s="31">
        <v>0.16929058999999999</v>
      </c>
      <c r="R241" s="31">
        <v>2.8215098900000002</v>
      </c>
      <c r="S241" s="31">
        <v>9.1903999999999998E-4</v>
      </c>
      <c r="T241" s="31">
        <v>0</v>
      </c>
      <c r="U241" s="32">
        <v>0</v>
      </c>
      <c r="V241" s="33">
        <v>0</v>
      </c>
      <c r="W241" s="31">
        <v>0</v>
      </c>
      <c r="X241" s="22">
        <f t="shared" si="69"/>
        <v>2.9917195200000002</v>
      </c>
      <c r="Y241" s="31">
        <v>0</v>
      </c>
      <c r="Z241" s="22">
        <f t="shared" si="70"/>
        <v>2.9917195200000002</v>
      </c>
      <c r="AA241" s="31">
        <v>0</v>
      </c>
      <c r="AB241" s="31">
        <v>0</v>
      </c>
      <c r="AC241" s="31">
        <v>0</v>
      </c>
      <c r="AD241" s="31">
        <v>0</v>
      </c>
      <c r="AE241" s="31">
        <f>K241</f>
        <v>2.9917195200000002</v>
      </c>
      <c r="AF241" s="31">
        <f>P241</f>
        <v>2.9917195200000002</v>
      </c>
      <c r="AG241" s="31">
        <v>0</v>
      </c>
      <c r="AH241" s="31">
        <v>0</v>
      </c>
      <c r="AI241" s="31">
        <v>0</v>
      </c>
      <c r="AJ241" s="31">
        <v>0</v>
      </c>
      <c r="AK241" s="31">
        <v>0</v>
      </c>
      <c r="AL241" s="31">
        <v>0</v>
      </c>
      <c r="AM241" s="31">
        <v>0</v>
      </c>
      <c r="AN241" s="31">
        <v>0</v>
      </c>
      <c r="AO241" s="22">
        <f t="shared" ref="AO241:AO295" si="75">AM241+AK241+AI241+AG241+AE241</f>
        <v>2.9917195200000002</v>
      </c>
      <c r="AP241" s="22">
        <f t="shared" ref="AP241:AP295" si="76">AN241+AL241+AJ241+AH241+AF241</f>
        <v>2.9917195200000002</v>
      </c>
      <c r="AQ241" s="34"/>
    </row>
    <row r="242" spans="1:43" ht="20.100000000000001" customHeight="1" x14ac:dyDescent="0.2">
      <c r="A242" s="28" t="s">
        <v>60</v>
      </c>
      <c r="B242" s="16" t="s">
        <v>1205</v>
      </c>
      <c r="C242" s="28" t="s">
        <v>901</v>
      </c>
      <c r="D242" s="29" t="s">
        <v>98</v>
      </c>
      <c r="E242" s="29" t="s">
        <v>121</v>
      </c>
      <c r="F242" s="29" t="s">
        <v>121</v>
      </c>
      <c r="G242" s="29" t="s">
        <v>121</v>
      </c>
      <c r="H242" s="35">
        <v>0.32100000000000001</v>
      </c>
      <c r="I242" s="35">
        <v>0.32100000000000001</v>
      </c>
      <c r="J242" s="31">
        <v>0</v>
      </c>
      <c r="K242" s="31">
        <f t="shared" si="66"/>
        <v>2.04657482</v>
      </c>
      <c r="L242" s="31">
        <v>0</v>
      </c>
      <c r="M242" s="31">
        <v>1.37811006</v>
      </c>
      <c r="N242" s="31">
        <v>0.59462316999999998</v>
      </c>
      <c r="O242" s="31">
        <v>7.3841589999999999E-2</v>
      </c>
      <c r="P242" s="35">
        <f t="shared" si="74"/>
        <v>2.04657482</v>
      </c>
      <c r="Q242" s="31">
        <v>0</v>
      </c>
      <c r="R242" s="31">
        <v>1.37811006</v>
      </c>
      <c r="S242" s="31">
        <v>0.59462316999999998</v>
      </c>
      <c r="T242" s="31">
        <v>7.3841589999999999E-2</v>
      </c>
      <c r="U242" s="32">
        <v>0</v>
      </c>
      <c r="V242" s="30">
        <v>0</v>
      </c>
      <c r="W242" s="31">
        <v>0</v>
      </c>
      <c r="X242" s="22">
        <f t="shared" si="69"/>
        <v>2.04657482</v>
      </c>
      <c r="Y242" s="31">
        <v>0</v>
      </c>
      <c r="Z242" s="22">
        <f t="shared" si="70"/>
        <v>2.04657482</v>
      </c>
      <c r="AA242" s="31">
        <v>0</v>
      </c>
      <c r="AB242" s="31">
        <v>0</v>
      </c>
      <c r="AC242" s="31">
        <v>0</v>
      </c>
      <c r="AD242" s="31">
        <v>0</v>
      </c>
      <c r="AE242" s="31">
        <f>K242</f>
        <v>2.04657482</v>
      </c>
      <c r="AF242" s="31">
        <f t="shared" ref="AF242:AF250" si="77">P242</f>
        <v>2.04657482</v>
      </c>
      <c r="AG242" s="31">
        <v>0</v>
      </c>
      <c r="AH242" s="31">
        <v>0</v>
      </c>
      <c r="AI242" s="31">
        <v>0</v>
      </c>
      <c r="AJ242" s="31">
        <v>0</v>
      </c>
      <c r="AK242" s="31">
        <v>0</v>
      </c>
      <c r="AL242" s="31">
        <v>0</v>
      </c>
      <c r="AM242" s="31">
        <v>0</v>
      </c>
      <c r="AN242" s="31">
        <v>0</v>
      </c>
      <c r="AO242" s="22">
        <f t="shared" si="75"/>
        <v>2.04657482</v>
      </c>
      <c r="AP242" s="22">
        <f t="shared" si="76"/>
        <v>2.04657482</v>
      </c>
      <c r="AQ242" s="34"/>
    </row>
    <row r="243" spans="1:43" ht="20.100000000000001" customHeight="1" x14ac:dyDescent="0.2">
      <c r="A243" s="28" t="s">
        <v>62</v>
      </c>
      <c r="B243" s="16" t="s">
        <v>436</v>
      </c>
      <c r="C243" s="28" t="s">
        <v>902</v>
      </c>
      <c r="D243" s="29" t="s">
        <v>98</v>
      </c>
      <c r="E243" s="29" t="s">
        <v>121</v>
      </c>
      <c r="F243" s="29" t="s">
        <v>121</v>
      </c>
      <c r="G243" s="29" t="s">
        <v>121</v>
      </c>
      <c r="H243" s="35">
        <v>0.10199999999999999</v>
      </c>
      <c r="I243" s="35">
        <v>0.10199999999999999</v>
      </c>
      <c r="J243" s="31">
        <v>0</v>
      </c>
      <c r="K243" s="22">
        <f t="shared" si="66"/>
        <v>1.1970253</v>
      </c>
      <c r="L243" s="31">
        <v>6.7443210000000003E-2</v>
      </c>
      <c r="M243" s="31">
        <v>1.1240534499999999</v>
      </c>
      <c r="N243" s="31">
        <v>5.5286399999999996E-3</v>
      </c>
      <c r="O243" s="31">
        <v>0</v>
      </c>
      <c r="P243" s="36">
        <f t="shared" si="74"/>
        <v>1.1970253</v>
      </c>
      <c r="Q243" s="31">
        <v>6.7443210000000003E-2</v>
      </c>
      <c r="R243" s="31">
        <v>1.1240534499999999</v>
      </c>
      <c r="S243" s="31">
        <v>5.5286399999999996E-3</v>
      </c>
      <c r="T243" s="31">
        <v>0</v>
      </c>
      <c r="U243" s="32">
        <v>0</v>
      </c>
      <c r="V243" s="33">
        <v>0</v>
      </c>
      <c r="W243" s="31">
        <v>0</v>
      </c>
      <c r="X243" s="22">
        <f t="shared" si="69"/>
        <v>1.1970253</v>
      </c>
      <c r="Y243" s="31">
        <v>0</v>
      </c>
      <c r="Z243" s="22">
        <f t="shared" si="70"/>
        <v>1.1970253</v>
      </c>
      <c r="AA243" s="31">
        <v>0</v>
      </c>
      <c r="AB243" s="31">
        <v>0</v>
      </c>
      <c r="AC243" s="31">
        <v>0</v>
      </c>
      <c r="AD243" s="31">
        <v>0</v>
      </c>
      <c r="AE243" s="31">
        <f>K243</f>
        <v>1.1970253</v>
      </c>
      <c r="AF243" s="31">
        <f t="shared" si="77"/>
        <v>1.1970253</v>
      </c>
      <c r="AG243" s="31">
        <v>0</v>
      </c>
      <c r="AH243" s="31">
        <v>0</v>
      </c>
      <c r="AI243" s="31">
        <v>0</v>
      </c>
      <c r="AJ243" s="31">
        <v>0</v>
      </c>
      <c r="AK243" s="31">
        <v>0</v>
      </c>
      <c r="AL243" s="31">
        <v>0</v>
      </c>
      <c r="AM243" s="31">
        <v>0</v>
      </c>
      <c r="AN243" s="31">
        <v>0</v>
      </c>
      <c r="AO243" s="22">
        <f t="shared" si="75"/>
        <v>1.1970253</v>
      </c>
      <c r="AP243" s="22">
        <f t="shared" si="76"/>
        <v>1.1970253</v>
      </c>
      <c r="AQ243" s="34"/>
    </row>
    <row r="244" spans="1:43" ht="20.100000000000001" customHeight="1" x14ac:dyDescent="0.2">
      <c r="A244" s="16" t="s">
        <v>288</v>
      </c>
      <c r="B244" s="16" t="s">
        <v>289</v>
      </c>
      <c r="C244" s="28" t="s">
        <v>290</v>
      </c>
      <c r="D244" s="29" t="s">
        <v>98</v>
      </c>
      <c r="E244" s="29" t="s">
        <v>121</v>
      </c>
      <c r="F244" s="29" t="s">
        <v>121</v>
      </c>
      <c r="G244" s="29" t="s">
        <v>121</v>
      </c>
      <c r="H244" s="35">
        <v>1.16667505</v>
      </c>
      <c r="I244" s="35">
        <v>1.16667505</v>
      </c>
      <c r="J244" s="31">
        <v>0</v>
      </c>
      <c r="K244" s="30">
        <f t="shared" si="66"/>
        <v>7.1392689999999988</v>
      </c>
      <c r="L244" s="31">
        <v>0.36620599999999998</v>
      </c>
      <c r="M244" s="31">
        <v>5.7803111399999993</v>
      </c>
      <c r="N244" s="31">
        <v>0.86573986000000003</v>
      </c>
      <c r="O244" s="31">
        <v>0.12701200000000001</v>
      </c>
      <c r="P244" s="30">
        <f t="shared" si="74"/>
        <v>7.1392689999999988</v>
      </c>
      <c r="Q244" s="31">
        <v>0.36620599999999998</v>
      </c>
      <c r="R244" s="31">
        <v>5.7803111399999993</v>
      </c>
      <c r="S244" s="31">
        <v>0.86573986000000003</v>
      </c>
      <c r="T244" s="31">
        <v>0.12701200000000001</v>
      </c>
      <c r="U244" s="32">
        <v>0</v>
      </c>
      <c r="V244" s="30">
        <v>0</v>
      </c>
      <c r="W244" s="31">
        <v>0</v>
      </c>
      <c r="X244" s="22">
        <f t="shared" si="69"/>
        <v>7.1392689999999996</v>
      </c>
      <c r="Y244" s="31">
        <v>0</v>
      </c>
      <c r="Z244" s="22">
        <f t="shared" si="70"/>
        <v>7.1392689999999988</v>
      </c>
      <c r="AA244" s="31">
        <v>0</v>
      </c>
      <c r="AB244" s="31">
        <v>0</v>
      </c>
      <c r="AC244" s="31">
        <v>0</v>
      </c>
      <c r="AD244" s="31">
        <v>0</v>
      </c>
      <c r="AE244" s="30">
        <v>7.1392689999999996</v>
      </c>
      <c r="AF244" s="31">
        <f t="shared" si="77"/>
        <v>7.1392689999999988</v>
      </c>
      <c r="AG244" s="31">
        <v>0</v>
      </c>
      <c r="AH244" s="31">
        <v>0</v>
      </c>
      <c r="AI244" s="31">
        <v>0</v>
      </c>
      <c r="AJ244" s="31">
        <v>0</v>
      </c>
      <c r="AK244" s="31">
        <v>0</v>
      </c>
      <c r="AL244" s="31">
        <v>0</v>
      </c>
      <c r="AM244" s="31">
        <v>0</v>
      </c>
      <c r="AN244" s="31">
        <v>0</v>
      </c>
      <c r="AO244" s="22">
        <f t="shared" si="75"/>
        <v>7.1392689999999996</v>
      </c>
      <c r="AP244" s="22">
        <f t="shared" si="76"/>
        <v>7.1392689999999988</v>
      </c>
      <c r="AQ244" s="34"/>
    </row>
    <row r="245" spans="1:43" ht="34.5" customHeight="1" x14ac:dyDescent="0.2">
      <c r="A245" s="16" t="s">
        <v>291</v>
      </c>
      <c r="B245" s="16" t="s">
        <v>292</v>
      </c>
      <c r="C245" s="28" t="s">
        <v>293</v>
      </c>
      <c r="D245" s="29" t="s">
        <v>98</v>
      </c>
      <c r="E245" s="29" t="s">
        <v>121</v>
      </c>
      <c r="F245" s="29" t="s">
        <v>121</v>
      </c>
      <c r="G245" s="29" t="s">
        <v>121</v>
      </c>
      <c r="H245" s="35">
        <v>0.7512531916666666</v>
      </c>
      <c r="I245" s="35">
        <v>0.7512531916666666</v>
      </c>
      <c r="J245" s="31">
        <v>0</v>
      </c>
      <c r="K245" s="30">
        <f t="shared" si="66"/>
        <v>4.6343690000000004</v>
      </c>
      <c r="L245" s="31">
        <v>0.24435200000000001</v>
      </c>
      <c r="M245" s="31">
        <v>3.9986400499999997</v>
      </c>
      <c r="N245" s="31">
        <v>0.38191995000000001</v>
      </c>
      <c r="O245" s="31">
        <v>9.4570000000000001E-3</v>
      </c>
      <c r="P245" s="30">
        <f t="shared" si="74"/>
        <v>4.6343690000000004</v>
      </c>
      <c r="Q245" s="31">
        <v>0.24435200000000001</v>
      </c>
      <c r="R245" s="31">
        <v>3.9986400499999997</v>
      </c>
      <c r="S245" s="31">
        <v>0.38191995000000001</v>
      </c>
      <c r="T245" s="31">
        <v>9.4570000000000001E-3</v>
      </c>
      <c r="U245" s="32">
        <v>0</v>
      </c>
      <c r="V245" s="30">
        <v>0</v>
      </c>
      <c r="W245" s="31">
        <v>0</v>
      </c>
      <c r="X245" s="22">
        <f t="shared" si="69"/>
        <v>4.6343690000000004</v>
      </c>
      <c r="Y245" s="31">
        <v>0</v>
      </c>
      <c r="Z245" s="22">
        <f t="shared" si="70"/>
        <v>4.6343690000000004</v>
      </c>
      <c r="AA245" s="31">
        <v>0</v>
      </c>
      <c r="AB245" s="31">
        <v>0</v>
      </c>
      <c r="AC245" s="31">
        <v>0</v>
      </c>
      <c r="AD245" s="31">
        <v>0</v>
      </c>
      <c r="AE245" s="30">
        <v>4.6343690000000004</v>
      </c>
      <c r="AF245" s="31">
        <f t="shared" si="77"/>
        <v>4.6343690000000004</v>
      </c>
      <c r="AG245" s="31">
        <v>0</v>
      </c>
      <c r="AH245" s="31">
        <v>0</v>
      </c>
      <c r="AI245" s="31">
        <v>0</v>
      </c>
      <c r="AJ245" s="31">
        <v>0</v>
      </c>
      <c r="AK245" s="31">
        <v>0</v>
      </c>
      <c r="AL245" s="31">
        <v>0</v>
      </c>
      <c r="AM245" s="31">
        <v>0</v>
      </c>
      <c r="AN245" s="31">
        <v>0</v>
      </c>
      <c r="AO245" s="22">
        <f t="shared" si="75"/>
        <v>4.6343690000000004</v>
      </c>
      <c r="AP245" s="22">
        <f t="shared" si="76"/>
        <v>4.6343690000000004</v>
      </c>
      <c r="AQ245" s="34"/>
    </row>
    <row r="246" spans="1:43" ht="20.100000000000001" customHeight="1" x14ac:dyDescent="0.2">
      <c r="A246" s="16" t="s">
        <v>294</v>
      </c>
      <c r="B246" s="16" t="s">
        <v>295</v>
      </c>
      <c r="C246" s="28" t="s">
        <v>296</v>
      </c>
      <c r="D246" s="29" t="s">
        <v>98</v>
      </c>
      <c r="E246" s="29" t="s">
        <v>121</v>
      </c>
      <c r="F246" s="29" t="s">
        <v>121</v>
      </c>
      <c r="G246" s="29" t="s">
        <v>121</v>
      </c>
      <c r="H246" s="35">
        <v>0.82990694166666668</v>
      </c>
      <c r="I246" s="35">
        <v>0.82990694166666668</v>
      </c>
      <c r="J246" s="31">
        <v>0</v>
      </c>
      <c r="K246" s="30">
        <f t="shared" si="66"/>
        <v>5.0691699999999997</v>
      </c>
      <c r="L246" s="31">
        <v>0.264015</v>
      </c>
      <c r="M246" s="31">
        <v>4.3061030000000002</v>
      </c>
      <c r="N246" s="31">
        <v>0.43107499999999999</v>
      </c>
      <c r="O246" s="31">
        <v>6.7976999999999996E-2</v>
      </c>
      <c r="P246" s="30">
        <f t="shared" si="74"/>
        <v>5.0691699999999997</v>
      </c>
      <c r="Q246" s="31">
        <v>0.264015</v>
      </c>
      <c r="R246" s="31">
        <v>4.3061030000000002</v>
      </c>
      <c r="S246" s="31">
        <v>0.43107499999999999</v>
      </c>
      <c r="T246" s="31">
        <v>6.7976999999999996E-2</v>
      </c>
      <c r="U246" s="32">
        <v>0</v>
      </c>
      <c r="V246" s="30">
        <v>0</v>
      </c>
      <c r="W246" s="31">
        <v>0</v>
      </c>
      <c r="X246" s="22">
        <f t="shared" si="69"/>
        <v>5.0691699999999997</v>
      </c>
      <c r="Y246" s="31">
        <v>0</v>
      </c>
      <c r="Z246" s="22">
        <f t="shared" si="70"/>
        <v>5.0691699999999997</v>
      </c>
      <c r="AA246" s="31">
        <v>0</v>
      </c>
      <c r="AB246" s="31">
        <v>0</v>
      </c>
      <c r="AC246" s="31">
        <v>0</v>
      </c>
      <c r="AD246" s="31">
        <v>0</v>
      </c>
      <c r="AE246" s="30">
        <v>5.0691699999999997</v>
      </c>
      <c r="AF246" s="31">
        <f t="shared" si="77"/>
        <v>5.0691699999999997</v>
      </c>
      <c r="AG246" s="31">
        <v>0</v>
      </c>
      <c r="AH246" s="31">
        <v>0</v>
      </c>
      <c r="AI246" s="31">
        <v>0</v>
      </c>
      <c r="AJ246" s="31">
        <v>0</v>
      </c>
      <c r="AK246" s="31">
        <v>0</v>
      </c>
      <c r="AL246" s="31">
        <v>0</v>
      </c>
      <c r="AM246" s="31">
        <v>0</v>
      </c>
      <c r="AN246" s="31">
        <v>0</v>
      </c>
      <c r="AO246" s="22">
        <f t="shared" si="75"/>
        <v>5.0691699999999997</v>
      </c>
      <c r="AP246" s="22">
        <f t="shared" si="76"/>
        <v>5.0691699999999997</v>
      </c>
      <c r="AQ246" s="34"/>
    </row>
    <row r="247" spans="1:43" ht="26.25" customHeight="1" x14ac:dyDescent="0.2">
      <c r="A247" s="16" t="s">
        <v>297</v>
      </c>
      <c r="B247" s="16" t="s">
        <v>298</v>
      </c>
      <c r="C247" s="28" t="s">
        <v>299</v>
      </c>
      <c r="D247" s="29" t="s">
        <v>98</v>
      </c>
      <c r="E247" s="29" t="s">
        <v>121</v>
      </c>
      <c r="F247" s="29" t="s">
        <v>121</v>
      </c>
      <c r="G247" s="29" t="s">
        <v>121</v>
      </c>
      <c r="H247" s="35">
        <v>0.2766039666666667</v>
      </c>
      <c r="I247" s="35">
        <v>0.2766039666666667</v>
      </c>
      <c r="J247" s="31">
        <v>0</v>
      </c>
      <c r="K247" s="30">
        <f t="shared" si="66"/>
        <v>1.7065199999999998</v>
      </c>
      <c r="L247" s="31">
        <v>8.7537000000000004E-2</v>
      </c>
      <c r="M247" s="31">
        <v>1.3588418</v>
      </c>
      <c r="N247" s="31">
        <v>0.21354020000000001</v>
      </c>
      <c r="O247" s="31">
        <v>4.6600999999999997E-2</v>
      </c>
      <c r="P247" s="30">
        <f t="shared" si="74"/>
        <v>1.7065199999999998</v>
      </c>
      <c r="Q247" s="31">
        <v>8.7537000000000004E-2</v>
      </c>
      <c r="R247" s="31">
        <v>1.3588418</v>
      </c>
      <c r="S247" s="31">
        <v>0.21354020000000001</v>
      </c>
      <c r="T247" s="31">
        <v>4.6600999999999997E-2</v>
      </c>
      <c r="U247" s="32">
        <v>0</v>
      </c>
      <c r="V247" s="30">
        <v>0</v>
      </c>
      <c r="W247" s="31">
        <v>0</v>
      </c>
      <c r="X247" s="22">
        <f t="shared" si="69"/>
        <v>1.70652</v>
      </c>
      <c r="Y247" s="31">
        <v>0</v>
      </c>
      <c r="Z247" s="22">
        <f t="shared" si="70"/>
        <v>1.7065199999999998</v>
      </c>
      <c r="AA247" s="31">
        <v>0</v>
      </c>
      <c r="AB247" s="31">
        <v>0</v>
      </c>
      <c r="AC247" s="31">
        <v>0</v>
      </c>
      <c r="AD247" s="31">
        <v>0</v>
      </c>
      <c r="AE247" s="30">
        <v>1.70652</v>
      </c>
      <c r="AF247" s="31">
        <f t="shared" si="77"/>
        <v>1.7065199999999998</v>
      </c>
      <c r="AG247" s="31">
        <v>0</v>
      </c>
      <c r="AH247" s="31">
        <v>0</v>
      </c>
      <c r="AI247" s="31">
        <v>0</v>
      </c>
      <c r="AJ247" s="31">
        <v>0</v>
      </c>
      <c r="AK247" s="31">
        <v>0</v>
      </c>
      <c r="AL247" s="31">
        <v>0</v>
      </c>
      <c r="AM247" s="31">
        <v>0</v>
      </c>
      <c r="AN247" s="31">
        <v>0</v>
      </c>
      <c r="AO247" s="22">
        <f t="shared" si="75"/>
        <v>1.70652</v>
      </c>
      <c r="AP247" s="22">
        <f t="shared" si="76"/>
        <v>1.7065199999999998</v>
      </c>
      <c r="AQ247" s="34"/>
    </row>
    <row r="248" spans="1:43" ht="21.75" customHeight="1" x14ac:dyDescent="0.2">
      <c r="A248" s="16" t="s">
        <v>300</v>
      </c>
      <c r="B248" s="16" t="s">
        <v>301</v>
      </c>
      <c r="C248" s="28" t="s">
        <v>302</v>
      </c>
      <c r="D248" s="29" t="s">
        <v>98</v>
      </c>
      <c r="E248" s="29" t="s">
        <v>121</v>
      </c>
      <c r="F248" s="29" t="s">
        <v>121</v>
      </c>
      <c r="G248" s="29" t="s">
        <v>121</v>
      </c>
      <c r="H248" s="35">
        <v>0.2766039666666667</v>
      </c>
      <c r="I248" s="35">
        <v>0.2766039666666667</v>
      </c>
      <c r="J248" s="31">
        <v>0</v>
      </c>
      <c r="K248" s="30">
        <f t="shared" si="66"/>
        <v>1.7065199999999998</v>
      </c>
      <c r="L248" s="31">
        <v>8.7537000000000004E-2</v>
      </c>
      <c r="M248" s="31">
        <v>1.3588418</v>
      </c>
      <c r="N248" s="31">
        <v>0.21354020000000001</v>
      </c>
      <c r="O248" s="31">
        <v>4.6600999999999997E-2</v>
      </c>
      <c r="P248" s="30">
        <f t="shared" si="74"/>
        <v>1.7065199999999998</v>
      </c>
      <c r="Q248" s="31">
        <v>8.7537000000000004E-2</v>
      </c>
      <c r="R248" s="31">
        <v>1.3588418</v>
      </c>
      <c r="S248" s="31">
        <v>0.21354020000000001</v>
      </c>
      <c r="T248" s="31">
        <v>4.6600999999999997E-2</v>
      </c>
      <c r="U248" s="32">
        <v>0</v>
      </c>
      <c r="V248" s="30">
        <v>0</v>
      </c>
      <c r="W248" s="31">
        <v>0</v>
      </c>
      <c r="X248" s="22">
        <f t="shared" si="69"/>
        <v>1.70652</v>
      </c>
      <c r="Y248" s="31">
        <v>0</v>
      </c>
      <c r="Z248" s="22">
        <f t="shared" si="70"/>
        <v>1.7065199999999998</v>
      </c>
      <c r="AA248" s="31">
        <v>0</v>
      </c>
      <c r="AB248" s="31">
        <v>0</v>
      </c>
      <c r="AC248" s="31">
        <v>0</v>
      </c>
      <c r="AD248" s="31">
        <v>0</v>
      </c>
      <c r="AE248" s="30">
        <v>1.70652</v>
      </c>
      <c r="AF248" s="31">
        <f t="shared" si="77"/>
        <v>1.7065199999999998</v>
      </c>
      <c r="AG248" s="31">
        <v>0</v>
      </c>
      <c r="AH248" s="31">
        <v>0</v>
      </c>
      <c r="AI248" s="31">
        <v>0</v>
      </c>
      <c r="AJ248" s="31">
        <v>0</v>
      </c>
      <c r="AK248" s="31">
        <v>0</v>
      </c>
      <c r="AL248" s="31">
        <v>0</v>
      </c>
      <c r="AM248" s="31">
        <v>0</v>
      </c>
      <c r="AN248" s="31">
        <v>0</v>
      </c>
      <c r="AO248" s="22">
        <f t="shared" si="75"/>
        <v>1.70652</v>
      </c>
      <c r="AP248" s="22">
        <f t="shared" si="76"/>
        <v>1.7065199999999998</v>
      </c>
      <c r="AQ248" s="34"/>
    </row>
    <row r="249" spans="1:43" ht="20.100000000000001" customHeight="1" x14ac:dyDescent="0.2">
      <c r="A249" s="16" t="s">
        <v>303</v>
      </c>
      <c r="B249" s="16" t="s">
        <v>304</v>
      </c>
      <c r="C249" s="28" t="s">
        <v>305</v>
      </c>
      <c r="D249" s="29" t="s">
        <v>98</v>
      </c>
      <c r="E249" s="29" t="s">
        <v>121</v>
      </c>
      <c r="F249" s="29" t="s">
        <v>121</v>
      </c>
      <c r="G249" s="29" t="s">
        <v>121</v>
      </c>
      <c r="H249" s="35">
        <v>0.67093330000000007</v>
      </c>
      <c r="I249" s="35">
        <v>0.67093330000000007</v>
      </c>
      <c r="J249" s="31">
        <v>0</v>
      </c>
      <c r="K249" s="30">
        <f t="shared" si="66"/>
        <v>4.5501476299999997</v>
      </c>
      <c r="L249" s="31">
        <v>0.17171932000000001</v>
      </c>
      <c r="M249" s="31">
        <v>2.469738</v>
      </c>
      <c r="N249" s="31">
        <v>0.52477927000000002</v>
      </c>
      <c r="O249" s="31">
        <v>1.3839110400000001</v>
      </c>
      <c r="P249" s="30">
        <f t="shared" si="74"/>
        <v>4.5501476299999997</v>
      </c>
      <c r="Q249" s="31">
        <v>0.17171932000000001</v>
      </c>
      <c r="R249" s="31">
        <v>2.469738</v>
      </c>
      <c r="S249" s="31">
        <v>0.52477927000000002</v>
      </c>
      <c r="T249" s="31">
        <v>1.3839110400000001</v>
      </c>
      <c r="U249" s="32">
        <v>0</v>
      </c>
      <c r="V249" s="30">
        <v>0</v>
      </c>
      <c r="W249" s="31">
        <v>0</v>
      </c>
      <c r="X249" s="22">
        <f t="shared" si="69"/>
        <v>4.5501476299999997</v>
      </c>
      <c r="Y249" s="31">
        <v>0</v>
      </c>
      <c r="Z249" s="22">
        <f t="shared" si="70"/>
        <v>4.5501476299999997</v>
      </c>
      <c r="AA249" s="31">
        <v>0</v>
      </c>
      <c r="AB249" s="31">
        <v>0</v>
      </c>
      <c r="AC249" s="31">
        <v>0</v>
      </c>
      <c r="AD249" s="31">
        <v>0</v>
      </c>
      <c r="AE249" s="30">
        <v>4.5501476299999997</v>
      </c>
      <c r="AF249" s="31">
        <f t="shared" si="77"/>
        <v>4.5501476299999997</v>
      </c>
      <c r="AG249" s="31">
        <v>0</v>
      </c>
      <c r="AH249" s="31">
        <v>0</v>
      </c>
      <c r="AI249" s="31">
        <v>0</v>
      </c>
      <c r="AJ249" s="31">
        <v>0</v>
      </c>
      <c r="AK249" s="31">
        <v>0</v>
      </c>
      <c r="AL249" s="31">
        <v>0</v>
      </c>
      <c r="AM249" s="31">
        <v>0</v>
      </c>
      <c r="AN249" s="31">
        <v>0</v>
      </c>
      <c r="AO249" s="22">
        <f t="shared" si="75"/>
        <v>4.5501476299999997</v>
      </c>
      <c r="AP249" s="22">
        <f t="shared" si="76"/>
        <v>4.5501476299999997</v>
      </c>
      <c r="AQ249" s="34"/>
    </row>
    <row r="250" spans="1:43" ht="20.100000000000001" customHeight="1" x14ac:dyDescent="0.2">
      <c r="A250" s="16" t="s">
        <v>306</v>
      </c>
      <c r="B250" s="70" t="s">
        <v>307</v>
      </c>
      <c r="C250" s="28" t="s">
        <v>308</v>
      </c>
      <c r="D250" s="29" t="s">
        <v>98</v>
      </c>
      <c r="E250" s="29" t="s">
        <v>121</v>
      </c>
      <c r="F250" s="29" t="s">
        <v>121</v>
      </c>
      <c r="G250" s="29" t="s">
        <v>121</v>
      </c>
      <c r="H250" s="35">
        <v>0.4974258416666667</v>
      </c>
      <c r="I250" s="35">
        <v>0.4974258416666667</v>
      </c>
      <c r="J250" s="31">
        <v>0</v>
      </c>
      <c r="K250" s="30">
        <f t="shared" si="66"/>
        <v>3.0339040000000002</v>
      </c>
      <c r="L250" s="31">
        <v>0.153114</v>
      </c>
      <c r="M250" s="31">
        <v>2.3960702700000001</v>
      </c>
      <c r="N250" s="31">
        <v>0.43533972999999998</v>
      </c>
      <c r="O250" s="31">
        <v>4.938E-2</v>
      </c>
      <c r="P250" s="30">
        <f t="shared" si="74"/>
        <v>3.0339040000000002</v>
      </c>
      <c r="Q250" s="31">
        <v>0.153114</v>
      </c>
      <c r="R250" s="31">
        <v>2.3960702700000001</v>
      </c>
      <c r="S250" s="31">
        <v>0.43533972999999998</v>
      </c>
      <c r="T250" s="31">
        <v>4.938E-2</v>
      </c>
      <c r="U250" s="32">
        <v>0</v>
      </c>
      <c r="V250" s="30">
        <v>0</v>
      </c>
      <c r="W250" s="31">
        <v>0</v>
      </c>
      <c r="X250" s="22">
        <f t="shared" si="69"/>
        <v>3.0339040000000002</v>
      </c>
      <c r="Y250" s="31">
        <v>0</v>
      </c>
      <c r="Z250" s="22">
        <f t="shared" si="70"/>
        <v>3.0339040000000002</v>
      </c>
      <c r="AA250" s="31">
        <v>0</v>
      </c>
      <c r="AB250" s="31">
        <v>0</v>
      </c>
      <c r="AC250" s="31">
        <v>0</v>
      </c>
      <c r="AD250" s="31">
        <v>0</v>
      </c>
      <c r="AE250" s="30">
        <v>3.0339040000000002</v>
      </c>
      <c r="AF250" s="31">
        <f t="shared" si="77"/>
        <v>3.0339040000000002</v>
      </c>
      <c r="AG250" s="31">
        <v>0</v>
      </c>
      <c r="AH250" s="31">
        <v>0</v>
      </c>
      <c r="AI250" s="31">
        <v>0</v>
      </c>
      <c r="AJ250" s="31">
        <v>0</v>
      </c>
      <c r="AK250" s="31">
        <v>0</v>
      </c>
      <c r="AL250" s="31">
        <v>0</v>
      </c>
      <c r="AM250" s="31">
        <v>0</v>
      </c>
      <c r="AN250" s="31">
        <v>0</v>
      </c>
      <c r="AO250" s="22">
        <f t="shared" si="75"/>
        <v>3.0339040000000002</v>
      </c>
      <c r="AP250" s="22">
        <f t="shared" si="76"/>
        <v>3.0339040000000002</v>
      </c>
      <c r="AQ250" s="34"/>
    </row>
    <row r="251" spans="1:43" ht="32.25" customHeight="1" thickBot="1" x14ac:dyDescent="0.25">
      <c r="A251" s="16" t="s">
        <v>1198</v>
      </c>
      <c r="B251" s="71" t="s">
        <v>1196</v>
      </c>
      <c r="C251" s="72" t="s">
        <v>1197</v>
      </c>
      <c r="D251" s="29" t="s">
        <v>98</v>
      </c>
      <c r="E251" s="29" t="s">
        <v>121</v>
      </c>
      <c r="F251" s="29" t="s">
        <v>121</v>
      </c>
      <c r="G251" s="29" t="s">
        <v>121</v>
      </c>
      <c r="H251" s="73">
        <v>0</v>
      </c>
      <c r="I251" s="73">
        <f>P251/5</f>
        <v>3.4368408000000001</v>
      </c>
      <c r="J251" s="41"/>
      <c r="K251" s="30">
        <f t="shared" si="66"/>
        <v>0</v>
      </c>
      <c r="L251" s="41">
        <v>0</v>
      </c>
      <c r="M251" s="41">
        <v>0</v>
      </c>
      <c r="N251" s="41">
        <v>0</v>
      </c>
      <c r="O251" s="41">
        <v>0</v>
      </c>
      <c r="P251" s="30">
        <f t="shared" si="74"/>
        <v>17.184204000000001</v>
      </c>
      <c r="Q251" s="41">
        <v>1.2</v>
      </c>
      <c r="R251" s="41">
        <v>5.8</v>
      </c>
      <c r="S251" s="41">
        <v>8.5</v>
      </c>
      <c r="T251" s="41">
        <v>1.6842040000000011</v>
      </c>
      <c r="U251" s="32">
        <v>0</v>
      </c>
      <c r="V251" s="30">
        <v>0</v>
      </c>
      <c r="W251" s="31">
        <v>0</v>
      </c>
      <c r="X251" s="22">
        <f t="shared" ref="X251" si="78">AE251</f>
        <v>0</v>
      </c>
      <c r="Y251" s="31">
        <v>1</v>
      </c>
      <c r="Z251" s="22">
        <f t="shared" ref="Z251" si="79">AF251</f>
        <v>17.184204000000001</v>
      </c>
      <c r="AA251" s="31">
        <v>0</v>
      </c>
      <c r="AB251" s="31">
        <v>0</v>
      </c>
      <c r="AC251" s="31">
        <v>0</v>
      </c>
      <c r="AD251" s="31">
        <v>0</v>
      </c>
      <c r="AE251" s="30">
        <v>0</v>
      </c>
      <c r="AF251" s="31">
        <f t="shared" ref="AF251" si="80">P251</f>
        <v>17.184204000000001</v>
      </c>
      <c r="AG251" s="31">
        <v>0</v>
      </c>
      <c r="AH251" s="31">
        <v>0</v>
      </c>
      <c r="AI251" s="31">
        <v>0</v>
      </c>
      <c r="AJ251" s="31">
        <v>0</v>
      </c>
      <c r="AK251" s="31">
        <v>0</v>
      </c>
      <c r="AL251" s="31">
        <v>0</v>
      </c>
      <c r="AM251" s="31">
        <v>0</v>
      </c>
      <c r="AN251" s="31">
        <v>0</v>
      </c>
      <c r="AO251" s="22">
        <f t="shared" ref="AO251" si="81">AM251+AK251+AI251+AG251+AE251</f>
        <v>0</v>
      </c>
      <c r="AP251" s="22">
        <f t="shared" ref="AP251" si="82">AN251+AL251+AJ251+AH251+AF251</f>
        <v>17.184204000000001</v>
      </c>
      <c r="AQ251" s="42"/>
    </row>
    <row r="252" spans="1:43" ht="37.5" customHeight="1" thickBot="1" x14ac:dyDescent="0.25">
      <c r="A252" s="74" t="s">
        <v>1102</v>
      </c>
      <c r="B252" s="75" t="s">
        <v>1178</v>
      </c>
      <c r="C252" s="56" t="s">
        <v>1064</v>
      </c>
      <c r="D252" s="29" t="s">
        <v>98</v>
      </c>
      <c r="E252" s="29" t="s">
        <v>98</v>
      </c>
      <c r="F252" s="29" t="s">
        <v>98</v>
      </c>
      <c r="G252" s="29" t="s">
        <v>98</v>
      </c>
      <c r="H252" s="76">
        <v>0</v>
      </c>
      <c r="I252" s="68">
        <f>1.14337811/1.2</f>
        <v>0.95281509166666667</v>
      </c>
      <c r="J252" s="77">
        <v>0</v>
      </c>
      <c r="K252" s="77">
        <v>0</v>
      </c>
      <c r="L252" s="77">
        <v>0</v>
      </c>
      <c r="M252" s="77">
        <v>0</v>
      </c>
      <c r="N252" s="77">
        <v>0</v>
      </c>
      <c r="O252" s="77">
        <v>0</v>
      </c>
      <c r="P252" s="68">
        <f t="shared" si="74"/>
        <v>4.2206420000000007</v>
      </c>
      <c r="Q252" s="31">
        <v>0.23194600000000001</v>
      </c>
      <c r="R252" s="31">
        <v>1.56257</v>
      </c>
      <c r="S252" s="31">
        <v>2.401869</v>
      </c>
      <c r="T252" s="31">
        <v>2.4257000000000001E-2</v>
      </c>
      <c r="U252" s="78">
        <v>0</v>
      </c>
      <c r="V252" s="78">
        <v>0</v>
      </c>
      <c r="W252" s="78">
        <v>0</v>
      </c>
      <c r="X252" s="22">
        <f t="shared" si="69"/>
        <v>0</v>
      </c>
      <c r="Y252" s="78">
        <v>0</v>
      </c>
      <c r="Z252" s="22">
        <f>AF252</f>
        <v>4.2206420000000007</v>
      </c>
      <c r="AA252" s="78">
        <v>0</v>
      </c>
      <c r="AB252" s="78">
        <v>0</v>
      </c>
      <c r="AC252" s="78">
        <v>0</v>
      </c>
      <c r="AD252" s="78">
        <v>0</v>
      </c>
      <c r="AE252" s="78">
        <v>0</v>
      </c>
      <c r="AF252" s="79">
        <f>P252</f>
        <v>4.2206420000000007</v>
      </c>
      <c r="AG252" s="77">
        <v>0</v>
      </c>
      <c r="AH252" s="77">
        <v>0</v>
      </c>
      <c r="AI252" s="77">
        <v>0</v>
      </c>
      <c r="AJ252" s="77">
        <v>0</v>
      </c>
      <c r="AK252" s="77">
        <v>0</v>
      </c>
      <c r="AL252" s="77">
        <v>0</v>
      </c>
      <c r="AM252" s="77">
        <v>0</v>
      </c>
      <c r="AN252" s="77">
        <v>0</v>
      </c>
      <c r="AO252" s="77">
        <v>0</v>
      </c>
      <c r="AP252" s="77">
        <v>0</v>
      </c>
      <c r="AQ252" s="80"/>
    </row>
    <row r="253" spans="1:43" ht="36" customHeight="1" x14ac:dyDescent="0.2">
      <c r="A253" s="74" t="s">
        <v>1103</v>
      </c>
      <c r="B253" s="81" t="s">
        <v>1065</v>
      </c>
      <c r="C253" s="1" t="s">
        <v>1066</v>
      </c>
      <c r="D253" s="29" t="s">
        <v>98</v>
      </c>
      <c r="E253" s="29" t="s">
        <v>98</v>
      </c>
      <c r="F253" s="29" t="s">
        <v>98</v>
      </c>
      <c r="G253" s="29" t="s">
        <v>98</v>
      </c>
      <c r="H253" s="76">
        <v>0</v>
      </c>
      <c r="I253" s="68">
        <v>0.55833333333333335</v>
      </c>
      <c r="J253" s="77">
        <v>0</v>
      </c>
      <c r="K253" s="77">
        <v>0</v>
      </c>
      <c r="L253" s="77">
        <v>0</v>
      </c>
      <c r="M253" s="77">
        <v>0</v>
      </c>
      <c r="N253" s="77">
        <v>0</v>
      </c>
      <c r="O253" s="77">
        <v>0</v>
      </c>
      <c r="P253" s="68">
        <f t="shared" si="74"/>
        <v>3.6500000000000004</v>
      </c>
      <c r="Q253" s="5">
        <v>0</v>
      </c>
      <c r="R253" s="6">
        <v>0.97</v>
      </c>
      <c r="S253" s="5">
        <v>2.68</v>
      </c>
      <c r="T253" s="5">
        <v>0</v>
      </c>
      <c r="U253" s="78">
        <v>0</v>
      </c>
      <c r="V253" s="78">
        <v>0</v>
      </c>
      <c r="W253" s="78">
        <v>0</v>
      </c>
      <c r="X253" s="22">
        <f t="shared" si="69"/>
        <v>0</v>
      </c>
      <c r="Y253" s="78">
        <v>0</v>
      </c>
      <c r="Z253" s="22">
        <f t="shared" si="70"/>
        <v>3.6500000000000004</v>
      </c>
      <c r="AA253" s="78">
        <v>0</v>
      </c>
      <c r="AB253" s="78">
        <v>0</v>
      </c>
      <c r="AC253" s="78">
        <v>0</v>
      </c>
      <c r="AD253" s="78">
        <v>0</v>
      </c>
      <c r="AE253" s="78">
        <v>0</v>
      </c>
      <c r="AF253" s="79">
        <f t="shared" ref="AF253:AF316" si="83">P253</f>
        <v>3.6500000000000004</v>
      </c>
      <c r="AG253" s="77">
        <v>0</v>
      </c>
      <c r="AH253" s="77">
        <v>0</v>
      </c>
      <c r="AI253" s="77">
        <v>0</v>
      </c>
      <c r="AJ253" s="77">
        <v>0</v>
      </c>
      <c r="AK253" s="77">
        <v>0</v>
      </c>
      <c r="AL253" s="77">
        <v>0</v>
      </c>
      <c r="AM253" s="77">
        <v>0</v>
      </c>
      <c r="AN253" s="77">
        <v>0</v>
      </c>
      <c r="AO253" s="77">
        <v>0</v>
      </c>
      <c r="AP253" s="77">
        <v>0</v>
      </c>
      <c r="AQ253" s="80"/>
    </row>
    <row r="254" spans="1:43" ht="39.75" customHeight="1" thickBot="1" x14ac:dyDescent="0.25">
      <c r="A254" s="74" t="s">
        <v>1104</v>
      </c>
      <c r="B254" s="82" t="s">
        <v>1067</v>
      </c>
      <c r="C254" s="1" t="s">
        <v>1068</v>
      </c>
      <c r="D254" s="29" t="s">
        <v>98</v>
      </c>
      <c r="E254" s="29" t="s">
        <v>98</v>
      </c>
      <c r="F254" s="29" t="s">
        <v>98</v>
      </c>
      <c r="G254" s="29" t="s">
        <v>98</v>
      </c>
      <c r="H254" s="76">
        <v>0</v>
      </c>
      <c r="I254" s="68">
        <v>0.34166666666666667</v>
      </c>
      <c r="J254" s="77">
        <v>0</v>
      </c>
      <c r="K254" s="77">
        <v>0</v>
      </c>
      <c r="L254" s="77">
        <v>0</v>
      </c>
      <c r="M254" s="77">
        <v>0</v>
      </c>
      <c r="N254" s="77">
        <v>0</v>
      </c>
      <c r="O254" s="77">
        <v>0</v>
      </c>
      <c r="P254" s="68">
        <f t="shared" si="74"/>
        <v>2.11</v>
      </c>
      <c r="Q254" s="5">
        <v>0</v>
      </c>
      <c r="R254" s="6">
        <v>0.42</v>
      </c>
      <c r="S254" s="5">
        <v>1.69</v>
      </c>
      <c r="T254" s="5">
        <v>0</v>
      </c>
      <c r="U254" s="78">
        <v>0</v>
      </c>
      <c r="V254" s="78">
        <v>0</v>
      </c>
      <c r="W254" s="78">
        <v>0</v>
      </c>
      <c r="X254" s="22">
        <f t="shared" si="69"/>
        <v>0</v>
      </c>
      <c r="Y254" s="78">
        <v>0</v>
      </c>
      <c r="Z254" s="22">
        <f t="shared" si="70"/>
        <v>2.11</v>
      </c>
      <c r="AA254" s="78">
        <v>0</v>
      </c>
      <c r="AB254" s="78">
        <v>0</v>
      </c>
      <c r="AC254" s="78">
        <v>0</v>
      </c>
      <c r="AD254" s="78">
        <v>0</v>
      </c>
      <c r="AE254" s="78">
        <v>0</v>
      </c>
      <c r="AF254" s="79">
        <f t="shared" si="83"/>
        <v>2.11</v>
      </c>
      <c r="AG254" s="77">
        <v>0</v>
      </c>
      <c r="AH254" s="77">
        <v>0</v>
      </c>
      <c r="AI254" s="77">
        <v>0</v>
      </c>
      <c r="AJ254" s="77">
        <v>0</v>
      </c>
      <c r="AK254" s="77">
        <v>0</v>
      </c>
      <c r="AL254" s="77">
        <v>0</v>
      </c>
      <c r="AM254" s="77">
        <v>0</v>
      </c>
      <c r="AN254" s="77">
        <v>0</v>
      </c>
      <c r="AO254" s="77">
        <v>0</v>
      </c>
      <c r="AP254" s="77">
        <v>0</v>
      </c>
      <c r="AQ254" s="80"/>
    </row>
    <row r="255" spans="1:43" ht="20.100000000000001" customHeight="1" x14ac:dyDescent="0.2">
      <c r="A255" s="16" t="s">
        <v>1105</v>
      </c>
      <c r="B255" s="55" t="s">
        <v>1180</v>
      </c>
      <c r="C255" s="87" t="s">
        <v>1069</v>
      </c>
      <c r="D255" s="29" t="s">
        <v>98</v>
      </c>
      <c r="E255" s="29" t="s">
        <v>98</v>
      </c>
      <c r="F255" s="29" t="s">
        <v>98</v>
      </c>
      <c r="G255" s="29" t="s">
        <v>98</v>
      </c>
      <c r="H255" s="76">
        <v>0</v>
      </c>
      <c r="I255" s="76">
        <v>3.7600000000000001E-2</v>
      </c>
      <c r="J255" s="77">
        <v>0</v>
      </c>
      <c r="K255" s="77">
        <v>0</v>
      </c>
      <c r="L255" s="77">
        <v>0</v>
      </c>
      <c r="M255" s="77">
        <v>0</v>
      </c>
      <c r="N255" s="77">
        <v>0</v>
      </c>
      <c r="O255" s="77">
        <v>0</v>
      </c>
      <c r="P255" s="68">
        <f t="shared" si="74"/>
        <v>0.24469100000000002</v>
      </c>
      <c r="Q255" s="77">
        <v>1.3001E-2</v>
      </c>
      <c r="R255" s="77">
        <v>0.21668999999999999</v>
      </c>
      <c r="S255" s="77">
        <v>1.366E-2</v>
      </c>
      <c r="T255" s="77">
        <v>1.34E-3</v>
      </c>
      <c r="U255" s="78">
        <v>0</v>
      </c>
      <c r="V255" s="78">
        <v>0</v>
      </c>
      <c r="W255" s="78">
        <v>0</v>
      </c>
      <c r="X255" s="22">
        <f t="shared" si="69"/>
        <v>0</v>
      </c>
      <c r="Y255" s="78">
        <v>0</v>
      </c>
      <c r="Z255" s="22">
        <f t="shared" si="70"/>
        <v>0.24469100000000002</v>
      </c>
      <c r="AA255" s="78">
        <v>0</v>
      </c>
      <c r="AB255" s="78">
        <v>0</v>
      </c>
      <c r="AC255" s="78">
        <v>0</v>
      </c>
      <c r="AD255" s="78">
        <v>0</v>
      </c>
      <c r="AE255" s="78">
        <v>0</v>
      </c>
      <c r="AF255" s="79">
        <f t="shared" si="83"/>
        <v>0.24469100000000002</v>
      </c>
      <c r="AG255" s="77">
        <v>0</v>
      </c>
      <c r="AH255" s="77">
        <v>0</v>
      </c>
      <c r="AI255" s="77">
        <v>0</v>
      </c>
      <c r="AJ255" s="77">
        <v>0</v>
      </c>
      <c r="AK255" s="77">
        <v>0</v>
      </c>
      <c r="AL255" s="77">
        <v>0</v>
      </c>
      <c r="AM255" s="77">
        <v>0</v>
      </c>
      <c r="AN255" s="77">
        <v>0</v>
      </c>
      <c r="AO255" s="77">
        <v>0</v>
      </c>
      <c r="AP255" s="77">
        <v>0</v>
      </c>
      <c r="AQ255" s="80"/>
    </row>
    <row r="256" spans="1:43" ht="20.100000000000001" customHeight="1" x14ac:dyDescent="0.2">
      <c r="A256" s="16" t="s">
        <v>1106</v>
      </c>
      <c r="B256" s="88" t="s">
        <v>1070</v>
      </c>
      <c r="C256" s="87" t="s">
        <v>1071</v>
      </c>
      <c r="D256" s="29" t="s">
        <v>98</v>
      </c>
      <c r="E256" s="29" t="s">
        <v>98</v>
      </c>
      <c r="F256" s="29" t="s">
        <v>98</v>
      </c>
      <c r="G256" s="29" t="s">
        <v>98</v>
      </c>
      <c r="H256" s="76">
        <v>0</v>
      </c>
      <c r="I256" s="76">
        <v>2.1843333333333333E-2</v>
      </c>
      <c r="J256" s="77">
        <v>0</v>
      </c>
      <c r="K256" s="77">
        <v>0</v>
      </c>
      <c r="L256" s="77">
        <v>0</v>
      </c>
      <c r="M256" s="77">
        <v>0</v>
      </c>
      <c r="N256" s="77">
        <v>0</v>
      </c>
      <c r="O256" s="77">
        <v>0</v>
      </c>
      <c r="P256" s="68">
        <f t="shared" si="74"/>
        <v>0.15812100000000001</v>
      </c>
      <c r="Q256" s="77">
        <v>8.9510000000000006E-3</v>
      </c>
      <c r="R256" s="77">
        <v>0.14917</v>
      </c>
      <c r="S256" s="77">
        <v>0</v>
      </c>
      <c r="T256" s="77">
        <v>0</v>
      </c>
      <c r="U256" s="78">
        <v>0</v>
      </c>
      <c r="V256" s="78">
        <v>0</v>
      </c>
      <c r="W256" s="78">
        <v>0</v>
      </c>
      <c r="X256" s="22">
        <f t="shared" si="69"/>
        <v>0</v>
      </c>
      <c r="Y256" s="78">
        <v>0</v>
      </c>
      <c r="Z256" s="22">
        <f t="shared" si="70"/>
        <v>0.15812100000000001</v>
      </c>
      <c r="AA256" s="78">
        <v>0</v>
      </c>
      <c r="AB256" s="78">
        <v>0</v>
      </c>
      <c r="AC256" s="78">
        <v>0</v>
      </c>
      <c r="AD256" s="78">
        <v>0</v>
      </c>
      <c r="AE256" s="78">
        <v>0</v>
      </c>
      <c r="AF256" s="79">
        <f t="shared" si="83"/>
        <v>0.15812100000000001</v>
      </c>
      <c r="AG256" s="77">
        <v>0</v>
      </c>
      <c r="AH256" s="77">
        <v>0</v>
      </c>
      <c r="AI256" s="77">
        <v>0</v>
      </c>
      <c r="AJ256" s="77">
        <v>0</v>
      </c>
      <c r="AK256" s="77">
        <v>0</v>
      </c>
      <c r="AL256" s="77">
        <v>0</v>
      </c>
      <c r="AM256" s="77">
        <v>0</v>
      </c>
      <c r="AN256" s="77">
        <v>0</v>
      </c>
      <c r="AO256" s="77">
        <v>0</v>
      </c>
      <c r="AP256" s="77">
        <v>0</v>
      </c>
      <c r="AQ256" s="80"/>
    </row>
    <row r="257" spans="1:43" ht="20.100000000000001" customHeight="1" thickBot="1" x14ac:dyDescent="0.25">
      <c r="A257" s="16" t="s">
        <v>1107</v>
      </c>
      <c r="B257" s="89" t="s">
        <v>1072</v>
      </c>
      <c r="C257" s="87" t="s">
        <v>1073</v>
      </c>
      <c r="D257" s="29" t="s">
        <v>98</v>
      </c>
      <c r="E257" s="29" t="s">
        <v>98</v>
      </c>
      <c r="F257" s="29" t="s">
        <v>98</v>
      </c>
      <c r="G257" s="29" t="s">
        <v>98</v>
      </c>
      <c r="H257" s="76">
        <v>0</v>
      </c>
      <c r="I257" s="76">
        <v>4.5108333333333334E-2</v>
      </c>
      <c r="J257" s="77">
        <v>0</v>
      </c>
      <c r="K257" s="77">
        <v>0</v>
      </c>
      <c r="L257" s="77">
        <v>0</v>
      </c>
      <c r="M257" s="77">
        <v>0</v>
      </c>
      <c r="N257" s="77">
        <v>0</v>
      </c>
      <c r="O257" s="77">
        <v>0</v>
      </c>
      <c r="P257" s="68">
        <f t="shared" si="74"/>
        <v>0.32423299999999999</v>
      </c>
      <c r="Q257" s="77">
        <v>1.8258E-2</v>
      </c>
      <c r="R257" s="77">
        <v>0.30430099999999999</v>
      </c>
      <c r="S257" s="77">
        <v>0</v>
      </c>
      <c r="T257" s="77">
        <v>1.6739999999999999E-3</v>
      </c>
      <c r="U257" s="78">
        <v>0</v>
      </c>
      <c r="V257" s="78">
        <v>0</v>
      </c>
      <c r="W257" s="78">
        <v>0</v>
      </c>
      <c r="X257" s="22">
        <f t="shared" si="69"/>
        <v>0</v>
      </c>
      <c r="Y257" s="78">
        <v>0</v>
      </c>
      <c r="Z257" s="22">
        <f t="shared" si="70"/>
        <v>0.32423299999999999</v>
      </c>
      <c r="AA257" s="78">
        <v>0</v>
      </c>
      <c r="AB257" s="78">
        <v>0</v>
      </c>
      <c r="AC257" s="78">
        <v>0</v>
      </c>
      <c r="AD257" s="78">
        <v>0</v>
      </c>
      <c r="AE257" s="78">
        <v>0</v>
      </c>
      <c r="AF257" s="79">
        <f t="shared" si="83"/>
        <v>0.32423299999999999</v>
      </c>
      <c r="AG257" s="77">
        <v>0</v>
      </c>
      <c r="AH257" s="77">
        <v>0</v>
      </c>
      <c r="AI257" s="77">
        <v>0</v>
      </c>
      <c r="AJ257" s="77">
        <v>0</v>
      </c>
      <c r="AK257" s="77">
        <v>0</v>
      </c>
      <c r="AL257" s="77">
        <v>0</v>
      </c>
      <c r="AM257" s="77">
        <v>0</v>
      </c>
      <c r="AN257" s="77">
        <v>0</v>
      </c>
      <c r="AO257" s="77">
        <v>0</v>
      </c>
      <c r="AP257" s="77">
        <v>0</v>
      </c>
      <c r="AQ257" s="80"/>
    </row>
    <row r="258" spans="1:43" ht="20.100000000000001" customHeight="1" thickBot="1" x14ac:dyDescent="0.25">
      <c r="A258" s="16" t="s">
        <v>1108</v>
      </c>
      <c r="B258" s="75" t="s">
        <v>1168</v>
      </c>
      <c r="C258" s="87" t="s">
        <v>1074</v>
      </c>
      <c r="D258" s="29" t="s">
        <v>98</v>
      </c>
      <c r="E258" s="29" t="s">
        <v>98</v>
      </c>
      <c r="F258" s="29" t="s">
        <v>98</v>
      </c>
      <c r="G258" s="29" t="s">
        <v>98</v>
      </c>
      <c r="H258" s="76">
        <v>0</v>
      </c>
      <c r="I258" s="76">
        <v>0.225025</v>
      </c>
      <c r="J258" s="77">
        <v>0</v>
      </c>
      <c r="K258" s="77">
        <v>0</v>
      </c>
      <c r="L258" s="77">
        <v>0</v>
      </c>
      <c r="M258" s="77">
        <v>0</v>
      </c>
      <c r="N258" s="77">
        <v>0</v>
      </c>
      <c r="O258" s="77">
        <v>0</v>
      </c>
      <c r="P258" s="68">
        <f t="shared" si="74"/>
        <v>1.7002600000000001</v>
      </c>
      <c r="Q258" s="77">
        <v>0</v>
      </c>
      <c r="R258" s="77">
        <v>1.5295700000000001</v>
      </c>
      <c r="S258" s="77">
        <v>0.14179</v>
      </c>
      <c r="T258" s="77">
        <v>2.8899999999999999E-2</v>
      </c>
      <c r="U258" s="78">
        <v>0</v>
      </c>
      <c r="V258" s="78">
        <v>0</v>
      </c>
      <c r="W258" s="78">
        <v>0</v>
      </c>
      <c r="X258" s="22">
        <f t="shared" si="69"/>
        <v>0</v>
      </c>
      <c r="Y258" s="78">
        <v>0</v>
      </c>
      <c r="Z258" s="22">
        <f t="shared" si="70"/>
        <v>1.7002600000000001</v>
      </c>
      <c r="AA258" s="78">
        <v>0</v>
      </c>
      <c r="AB258" s="78">
        <v>0</v>
      </c>
      <c r="AC258" s="78">
        <v>0</v>
      </c>
      <c r="AD258" s="78">
        <v>0</v>
      </c>
      <c r="AE258" s="78">
        <v>0</v>
      </c>
      <c r="AF258" s="79">
        <f t="shared" si="83"/>
        <v>1.7002600000000001</v>
      </c>
      <c r="AG258" s="77">
        <v>0</v>
      </c>
      <c r="AH258" s="77">
        <v>0</v>
      </c>
      <c r="AI258" s="77">
        <v>0</v>
      </c>
      <c r="AJ258" s="77">
        <v>0</v>
      </c>
      <c r="AK258" s="77">
        <v>0</v>
      </c>
      <c r="AL258" s="77">
        <v>0</v>
      </c>
      <c r="AM258" s="77">
        <v>0</v>
      </c>
      <c r="AN258" s="77">
        <v>0</v>
      </c>
      <c r="AO258" s="77">
        <v>0</v>
      </c>
      <c r="AP258" s="77">
        <v>0</v>
      </c>
      <c r="AQ258" s="80"/>
    </row>
    <row r="259" spans="1:43" ht="22.5" customHeight="1" x14ac:dyDescent="0.2">
      <c r="A259" s="16" t="s">
        <v>1109</v>
      </c>
      <c r="B259" s="16" t="s">
        <v>129</v>
      </c>
      <c r="C259" s="28" t="s">
        <v>738</v>
      </c>
      <c r="D259" s="29" t="s">
        <v>98</v>
      </c>
      <c r="E259" s="29" t="s">
        <v>122</v>
      </c>
      <c r="F259" s="29" t="s">
        <v>122</v>
      </c>
      <c r="G259" s="29" t="s">
        <v>122</v>
      </c>
      <c r="H259" s="35">
        <v>5</v>
      </c>
      <c r="I259" s="35">
        <v>5</v>
      </c>
      <c r="J259" s="31">
        <v>0</v>
      </c>
      <c r="K259" s="22">
        <f t="shared" si="66"/>
        <v>5</v>
      </c>
      <c r="L259" s="31">
        <v>0.1</v>
      </c>
      <c r="M259" s="31">
        <v>4.9000000000000004</v>
      </c>
      <c r="N259" s="31">
        <v>0</v>
      </c>
      <c r="O259" s="31">
        <v>0</v>
      </c>
      <c r="P259" s="68">
        <f t="shared" si="74"/>
        <v>5</v>
      </c>
      <c r="Q259" s="31">
        <v>0.1</v>
      </c>
      <c r="R259" s="31">
        <v>4.9000000000000004</v>
      </c>
      <c r="S259" s="31">
        <v>0</v>
      </c>
      <c r="T259" s="31">
        <v>0</v>
      </c>
      <c r="U259" s="32">
        <v>0</v>
      </c>
      <c r="V259" s="30">
        <v>0</v>
      </c>
      <c r="W259" s="31">
        <v>0</v>
      </c>
      <c r="X259" s="22">
        <f t="shared" si="69"/>
        <v>0</v>
      </c>
      <c r="Y259" s="31">
        <v>0</v>
      </c>
      <c r="Z259" s="22">
        <f t="shared" si="70"/>
        <v>0</v>
      </c>
      <c r="AA259" s="31">
        <v>0</v>
      </c>
      <c r="AB259" s="31">
        <v>0</v>
      </c>
      <c r="AC259" s="31">
        <v>0</v>
      </c>
      <c r="AD259" s="31">
        <v>0</v>
      </c>
      <c r="AE259" s="31">
        <v>0</v>
      </c>
      <c r="AF259" s="77">
        <v>0</v>
      </c>
      <c r="AG259" s="31">
        <f t="shared" ref="AG259:AH262" si="84">H259</f>
        <v>5</v>
      </c>
      <c r="AH259" s="31">
        <f t="shared" si="84"/>
        <v>5</v>
      </c>
      <c r="AI259" s="31">
        <v>0</v>
      </c>
      <c r="AJ259" s="31">
        <v>0</v>
      </c>
      <c r="AK259" s="31">
        <v>0</v>
      </c>
      <c r="AL259" s="31">
        <v>0</v>
      </c>
      <c r="AM259" s="31">
        <v>0</v>
      </c>
      <c r="AN259" s="31">
        <v>0</v>
      </c>
      <c r="AO259" s="22">
        <f t="shared" si="75"/>
        <v>5</v>
      </c>
      <c r="AP259" s="22">
        <f t="shared" si="76"/>
        <v>5</v>
      </c>
      <c r="AQ259" s="34"/>
    </row>
    <row r="260" spans="1:43" ht="20.100000000000001" customHeight="1" x14ac:dyDescent="0.2">
      <c r="A260" s="16" t="s">
        <v>1110</v>
      </c>
      <c r="B260" s="16" t="s">
        <v>991</v>
      </c>
      <c r="C260" s="28" t="s">
        <v>739</v>
      </c>
      <c r="D260" s="29" t="s">
        <v>98</v>
      </c>
      <c r="E260" s="29" t="s">
        <v>122</v>
      </c>
      <c r="F260" s="29" t="s">
        <v>122</v>
      </c>
      <c r="G260" s="29" t="s">
        <v>122</v>
      </c>
      <c r="H260" s="35">
        <f>0.5+4.1615820551456</f>
        <v>4.6615820551456002</v>
      </c>
      <c r="I260" s="35">
        <v>4.6615820551456002</v>
      </c>
      <c r="J260" s="31">
        <v>0</v>
      </c>
      <c r="K260" s="31">
        <f t="shared" si="66"/>
        <v>4.6615820551456002</v>
      </c>
      <c r="L260" s="31">
        <v>0.05</v>
      </c>
      <c r="M260" s="31">
        <f>0.45+4.1615820551456</f>
        <v>4.6115820551456004</v>
      </c>
      <c r="N260" s="31">
        <v>0</v>
      </c>
      <c r="O260" s="31">
        <v>0</v>
      </c>
      <c r="P260" s="68">
        <f t="shared" si="74"/>
        <v>4.6615820551456002</v>
      </c>
      <c r="Q260" s="31">
        <v>0.05</v>
      </c>
      <c r="R260" s="31">
        <f>0.45+4.1615820551456</f>
        <v>4.6115820551456004</v>
      </c>
      <c r="S260" s="31">
        <v>0</v>
      </c>
      <c r="T260" s="31">
        <v>0</v>
      </c>
      <c r="U260" s="32">
        <v>0</v>
      </c>
      <c r="V260" s="30">
        <v>0</v>
      </c>
      <c r="W260" s="31">
        <v>0</v>
      </c>
      <c r="X260" s="22">
        <f t="shared" si="69"/>
        <v>0</v>
      </c>
      <c r="Y260" s="31">
        <v>0</v>
      </c>
      <c r="Z260" s="22">
        <f t="shared" si="70"/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0</v>
      </c>
      <c r="AF260" s="77">
        <v>0</v>
      </c>
      <c r="AG260" s="31">
        <f t="shared" si="84"/>
        <v>4.6615820551456002</v>
      </c>
      <c r="AH260" s="31">
        <f t="shared" si="84"/>
        <v>4.6615820551456002</v>
      </c>
      <c r="AI260" s="31">
        <v>0</v>
      </c>
      <c r="AJ260" s="31">
        <v>0</v>
      </c>
      <c r="AK260" s="31">
        <v>0</v>
      </c>
      <c r="AL260" s="31">
        <v>0</v>
      </c>
      <c r="AM260" s="31">
        <v>0</v>
      </c>
      <c r="AN260" s="31">
        <v>0</v>
      </c>
      <c r="AO260" s="22">
        <f t="shared" si="75"/>
        <v>4.6615820551456002</v>
      </c>
      <c r="AP260" s="22">
        <f t="shared" si="76"/>
        <v>4.6615820551456002</v>
      </c>
      <c r="AQ260" s="34"/>
    </row>
    <row r="261" spans="1:43" ht="20.100000000000001" customHeight="1" x14ac:dyDescent="0.2">
      <c r="A261" s="16" t="s">
        <v>1111</v>
      </c>
      <c r="B261" s="16" t="s">
        <v>1028</v>
      </c>
      <c r="C261" s="28" t="s">
        <v>741</v>
      </c>
      <c r="D261" s="16" t="s">
        <v>98</v>
      </c>
      <c r="E261" s="29" t="s">
        <v>122</v>
      </c>
      <c r="F261" s="29" t="s">
        <v>122</v>
      </c>
      <c r="G261" s="29" t="s">
        <v>122</v>
      </c>
      <c r="H261" s="36">
        <v>0.83</v>
      </c>
      <c r="I261" s="36">
        <v>0.83</v>
      </c>
      <c r="J261" s="31">
        <v>0</v>
      </c>
      <c r="K261" s="22">
        <f t="shared" si="66"/>
        <v>0.83297184999999996</v>
      </c>
      <c r="L261" s="31">
        <v>6.7443210000000003E-2</v>
      </c>
      <c r="M261" s="31">
        <v>0.76</v>
      </c>
      <c r="N261" s="31">
        <v>5.5286399999999996E-3</v>
      </c>
      <c r="O261" s="31">
        <v>0</v>
      </c>
      <c r="P261" s="68">
        <f t="shared" si="74"/>
        <v>0.83297184999999996</v>
      </c>
      <c r="Q261" s="31">
        <v>6.7443210000000003E-2</v>
      </c>
      <c r="R261" s="31">
        <v>0.76</v>
      </c>
      <c r="S261" s="31">
        <v>5.5286399999999996E-3</v>
      </c>
      <c r="T261" s="31">
        <v>0</v>
      </c>
      <c r="U261" s="32">
        <v>0</v>
      </c>
      <c r="V261" s="33">
        <v>0</v>
      </c>
      <c r="W261" s="31">
        <v>0</v>
      </c>
      <c r="X261" s="22">
        <f t="shared" si="69"/>
        <v>0</v>
      </c>
      <c r="Y261" s="31">
        <v>0</v>
      </c>
      <c r="Z261" s="22">
        <f t="shared" si="70"/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0</v>
      </c>
      <c r="AF261" s="77">
        <v>0</v>
      </c>
      <c r="AG261" s="31">
        <f t="shared" si="84"/>
        <v>0.83</v>
      </c>
      <c r="AH261" s="31">
        <f t="shared" si="84"/>
        <v>0.83</v>
      </c>
      <c r="AI261" s="31">
        <v>0</v>
      </c>
      <c r="AJ261" s="31">
        <v>0</v>
      </c>
      <c r="AK261" s="31">
        <v>0</v>
      </c>
      <c r="AL261" s="31">
        <v>0</v>
      </c>
      <c r="AM261" s="31">
        <v>0</v>
      </c>
      <c r="AN261" s="31">
        <v>0</v>
      </c>
      <c r="AO261" s="22">
        <f t="shared" si="75"/>
        <v>0.83</v>
      </c>
      <c r="AP261" s="22">
        <f t="shared" si="76"/>
        <v>0.83</v>
      </c>
      <c r="AQ261" s="34"/>
    </row>
    <row r="262" spans="1:43" ht="20.100000000000001" customHeight="1" x14ac:dyDescent="0.2">
      <c r="A262" s="16" t="s">
        <v>1112</v>
      </c>
      <c r="B262" s="16" t="s">
        <v>742</v>
      </c>
      <c r="C262" s="28" t="s">
        <v>743</v>
      </c>
      <c r="D262" s="16" t="s">
        <v>98</v>
      </c>
      <c r="E262" s="29" t="s">
        <v>122</v>
      </c>
      <c r="F262" s="29" t="s">
        <v>122</v>
      </c>
      <c r="G262" s="29" t="s">
        <v>122</v>
      </c>
      <c r="H262" s="36">
        <v>2</v>
      </c>
      <c r="I262" s="36">
        <v>2</v>
      </c>
      <c r="J262" s="31">
        <v>0</v>
      </c>
      <c r="K262" s="22">
        <f t="shared" si="66"/>
        <v>1.9955286400000001</v>
      </c>
      <c r="L262" s="31">
        <v>0.06</v>
      </c>
      <c r="M262" s="31">
        <v>1.93</v>
      </c>
      <c r="N262" s="31">
        <v>5.5286399999999996E-3</v>
      </c>
      <c r="O262" s="31">
        <v>0</v>
      </c>
      <c r="P262" s="68">
        <f t="shared" si="74"/>
        <v>1.9955286400000001</v>
      </c>
      <c r="Q262" s="31">
        <v>0.06</v>
      </c>
      <c r="R262" s="31">
        <v>1.93</v>
      </c>
      <c r="S262" s="31">
        <v>5.5286399999999996E-3</v>
      </c>
      <c r="T262" s="31">
        <v>0</v>
      </c>
      <c r="U262" s="32">
        <v>0</v>
      </c>
      <c r="V262" s="33">
        <v>0</v>
      </c>
      <c r="W262" s="31">
        <v>0</v>
      </c>
      <c r="X262" s="22">
        <f t="shared" si="69"/>
        <v>0</v>
      </c>
      <c r="Y262" s="31">
        <v>0</v>
      </c>
      <c r="Z262" s="22">
        <f t="shared" si="70"/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0</v>
      </c>
      <c r="AF262" s="77">
        <v>0</v>
      </c>
      <c r="AG262" s="31">
        <f t="shared" si="84"/>
        <v>2</v>
      </c>
      <c r="AH262" s="31">
        <f t="shared" si="84"/>
        <v>2</v>
      </c>
      <c r="AI262" s="31">
        <v>0</v>
      </c>
      <c r="AJ262" s="31">
        <v>0</v>
      </c>
      <c r="AK262" s="31">
        <v>0</v>
      </c>
      <c r="AL262" s="31">
        <v>0</v>
      </c>
      <c r="AM262" s="31">
        <v>0</v>
      </c>
      <c r="AN262" s="31">
        <v>0</v>
      </c>
      <c r="AO262" s="22">
        <f t="shared" si="75"/>
        <v>2</v>
      </c>
      <c r="AP262" s="22">
        <f t="shared" si="76"/>
        <v>2</v>
      </c>
      <c r="AQ262" s="34"/>
    </row>
    <row r="263" spans="1:43" ht="20.100000000000001" customHeight="1" x14ac:dyDescent="0.2">
      <c r="A263" s="16" t="s">
        <v>1113</v>
      </c>
      <c r="B263" s="16" t="s">
        <v>289</v>
      </c>
      <c r="C263" s="28" t="s">
        <v>309</v>
      </c>
      <c r="D263" s="29" t="s">
        <v>98</v>
      </c>
      <c r="E263" s="29" t="s">
        <v>122</v>
      </c>
      <c r="F263" s="29" t="s">
        <v>122</v>
      </c>
      <c r="G263" s="29" t="s">
        <v>122</v>
      </c>
      <c r="H263" s="35">
        <v>1.2133420500000001</v>
      </c>
      <c r="I263" s="35">
        <v>1.2133420500000001</v>
      </c>
      <c r="J263" s="31">
        <v>0</v>
      </c>
      <c r="K263" s="30">
        <f t="shared" si="66"/>
        <v>7.4248399999999988</v>
      </c>
      <c r="L263" s="31">
        <v>0.36620599999999998</v>
      </c>
      <c r="M263" s="31">
        <v>6.0658821399999994</v>
      </c>
      <c r="N263" s="31">
        <v>0.86573986000000003</v>
      </c>
      <c r="O263" s="31">
        <v>0.12701200000000001</v>
      </c>
      <c r="P263" s="68">
        <f t="shared" si="74"/>
        <v>7.4248399999999988</v>
      </c>
      <c r="Q263" s="31">
        <v>0.36620599999999998</v>
      </c>
      <c r="R263" s="31">
        <v>6.0658821399999994</v>
      </c>
      <c r="S263" s="31">
        <v>0.86573986000000003</v>
      </c>
      <c r="T263" s="31">
        <v>0.12701200000000001</v>
      </c>
      <c r="U263" s="32">
        <v>0</v>
      </c>
      <c r="V263" s="30">
        <v>0</v>
      </c>
      <c r="W263" s="31">
        <v>0</v>
      </c>
      <c r="X263" s="22">
        <f t="shared" si="69"/>
        <v>0</v>
      </c>
      <c r="Y263" s="31">
        <v>0</v>
      </c>
      <c r="Z263" s="22">
        <f t="shared" si="70"/>
        <v>0</v>
      </c>
      <c r="AA263" s="31">
        <v>0</v>
      </c>
      <c r="AB263" s="31">
        <v>0</v>
      </c>
      <c r="AC263" s="31">
        <v>0</v>
      </c>
      <c r="AD263" s="31">
        <v>0</v>
      </c>
      <c r="AE263" s="31">
        <v>0</v>
      </c>
      <c r="AF263" s="77">
        <v>0</v>
      </c>
      <c r="AG263" s="30">
        <v>7.4248399999999997</v>
      </c>
      <c r="AH263" s="30">
        <v>7.4248399999999997</v>
      </c>
      <c r="AI263" s="31">
        <v>0</v>
      </c>
      <c r="AJ263" s="31">
        <v>0</v>
      </c>
      <c r="AK263" s="31">
        <v>0</v>
      </c>
      <c r="AL263" s="31">
        <v>0</v>
      </c>
      <c r="AM263" s="31">
        <v>0</v>
      </c>
      <c r="AN263" s="31">
        <v>0</v>
      </c>
      <c r="AO263" s="22">
        <f t="shared" si="75"/>
        <v>7.4248399999999997</v>
      </c>
      <c r="AP263" s="22">
        <f t="shared" si="76"/>
        <v>7.4248399999999997</v>
      </c>
      <c r="AQ263" s="34"/>
    </row>
    <row r="264" spans="1:43" ht="20.100000000000001" customHeight="1" x14ac:dyDescent="0.2">
      <c r="A264" s="16" t="s">
        <v>1114</v>
      </c>
      <c r="B264" s="16" t="s">
        <v>310</v>
      </c>
      <c r="C264" s="28" t="s">
        <v>311</v>
      </c>
      <c r="D264" s="29" t="s">
        <v>98</v>
      </c>
      <c r="E264" s="29" t="s">
        <v>122</v>
      </c>
      <c r="F264" s="29" t="s">
        <v>122</v>
      </c>
      <c r="G264" s="29" t="s">
        <v>122</v>
      </c>
      <c r="H264" s="35">
        <v>0.84746965000000007</v>
      </c>
      <c r="I264" s="35">
        <v>0.84746965000000007</v>
      </c>
      <c r="J264" s="31">
        <v>0</v>
      </c>
      <c r="K264" s="30">
        <f t="shared" si="66"/>
        <v>5.2253699999999998</v>
      </c>
      <c r="L264" s="31">
        <v>0.26511299999999999</v>
      </c>
      <c r="M264" s="31">
        <v>4.5152295599999999</v>
      </c>
      <c r="N264" s="31">
        <v>0.43824743999999999</v>
      </c>
      <c r="O264" s="31">
        <v>6.7799999999999996E-3</v>
      </c>
      <c r="P264" s="68">
        <f t="shared" si="74"/>
        <v>5.2253699999999998</v>
      </c>
      <c r="Q264" s="31">
        <v>0.26511299999999999</v>
      </c>
      <c r="R264" s="31">
        <v>4.5152295599999999</v>
      </c>
      <c r="S264" s="31">
        <v>0.43824743999999999</v>
      </c>
      <c r="T264" s="31">
        <v>6.7799999999999996E-3</v>
      </c>
      <c r="U264" s="32">
        <v>0</v>
      </c>
      <c r="V264" s="30">
        <v>0</v>
      </c>
      <c r="W264" s="31">
        <v>0</v>
      </c>
      <c r="X264" s="22">
        <f t="shared" si="69"/>
        <v>0</v>
      </c>
      <c r="Y264" s="31">
        <v>0</v>
      </c>
      <c r="Z264" s="22">
        <f t="shared" si="70"/>
        <v>0</v>
      </c>
      <c r="AA264" s="31">
        <v>0</v>
      </c>
      <c r="AB264" s="31">
        <v>0</v>
      </c>
      <c r="AC264" s="31">
        <v>0</v>
      </c>
      <c r="AD264" s="31">
        <v>0</v>
      </c>
      <c r="AE264" s="31">
        <v>0</v>
      </c>
      <c r="AF264" s="77">
        <v>0</v>
      </c>
      <c r="AG264" s="30">
        <v>5.2253699999999998</v>
      </c>
      <c r="AH264" s="30">
        <v>5.2253699999999998</v>
      </c>
      <c r="AI264" s="31">
        <v>0</v>
      </c>
      <c r="AJ264" s="31">
        <v>0</v>
      </c>
      <c r="AK264" s="31">
        <v>0</v>
      </c>
      <c r="AL264" s="31">
        <v>0</v>
      </c>
      <c r="AM264" s="31">
        <v>0</v>
      </c>
      <c r="AN264" s="31">
        <v>0</v>
      </c>
      <c r="AO264" s="22">
        <f t="shared" si="75"/>
        <v>5.2253699999999998</v>
      </c>
      <c r="AP264" s="22">
        <f t="shared" si="76"/>
        <v>5.2253699999999998</v>
      </c>
      <c r="AQ264" s="34"/>
    </row>
    <row r="265" spans="1:43" ht="20.100000000000001" customHeight="1" x14ac:dyDescent="0.2">
      <c r="A265" s="16" t="s">
        <v>1115</v>
      </c>
      <c r="B265" s="16" t="s">
        <v>312</v>
      </c>
      <c r="C265" s="28" t="s">
        <v>313</v>
      </c>
      <c r="D265" s="29" t="s">
        <v>98</v>
      </c>
      <c r="E265" s="29" t="s">
        <v>122</v>
      </c>
      <c r="F265" s="29" t="s">
        <v>122</v>
      </c>
      <c r="G265" s="29" t="s">
        <v>122</v>
      </c>
      <c r="H265" s="35">
        <v>0.84746965000000007</v>
      </c>
      <c r="I265" s="35">
        <v>0.84746965000000007</v>
      </c>
      <c r="J265" s="31">
        <v>0</v>
      </c>
      <c r="K265" s="30">
        <f t="shared" si="66"/>
        <v>5.2253699999999998</v>
      </c>
      <c r="L265" s="31">
        <v>0.26511299999999999</v>
      </c>
      <c r="M265" s="31">
        <v>4.5152295599999999</v>
      </c>
      <c r="N265" s="31">
        <v>0.43824743999999999</v>
      </c>
      <c r="O265" s="31">
        <v>6.7799999999999996E-3</v>
      </c>
      <c r="P265" s="68">
        <f t="shared" si="74"/>
        <v>5.2253699999999998</v>
      </c>
      <c r="Q265" s="31">
        <v>0.26511299999999999</v>
      </c>
      <c r="R265" s="31">
        <v>4.5152295599999999</v>
      </c>
      <c r="S265" s="31">
        <v>0.43824743999999999</v>
      </c>
      <c r="T265" s="31">
        <v>6.7799999999999996E-3</v>
      </c>
      <c r="U265" s="32">
        <v>0</v>
      </c>
      <c r="V265" s="30">
        <v>0</v>
      </c>
      <c r="W265" s="31">
        <v>0</v>
      </c>
      <c r="X265" s="22">
        <f t="shared" si="69"/>
        <v>0</v>
      </c>
      <c r="Y265" s="31">
        <v>0</v>
      </c>
      <c r="Z265" s="22">
        <f t="shared" si="70"/>
        <v>0</v>
      </c>
      <c r="AA265" s="31">
        <v>0</v>
      </c>
      <c r="AB265" s="31">
        <v>0</v>
      </c>
      <c r="AC265" s="31">
        <v>0</v>
      </c>
      <c r="AD265" s="31">
        <v>0</v>
      </c>
      <c r="AE265" s="31">
        <v>0</v>
      </c>
      <c r="AF265" s="77">
        <v>0</v>
      </c>
      <c r="AG265" s="30">
        <v>5.2253699999999998</v>
      </c>
      <c r="AH265" s="30">
        <v>5.2253699999999998</v>
      </c>
      <c r="AI265" s="31">
        <v>0</v>
      </c>
      <c r="AJ265" s="31">
        <v>0</v>
      </c>
      <c r="AK265" s="31">
        <v>0</v>
      </c>
      <c r="AL265" s="31">
        <v>0</v>
      </c>
      <c r="AM265" s="31">
        <v>0</v>
      </c>
      <c r="AN265" s="31">
        <v>0</v>
      </c>
      <c r="AO265" s="22">
        <f t="shared" si="75"/>
        <v>5.2253699999999998</v>
      </c>
      <c r="AP265" s="22">
        <f t="shared" si="76"/>
        <v>5.2253699999999998</v>
      </c>
      <c r="AQ265" s="34"/>
    </row>
    <row r="266" spans="1:43" ht="20.100000000000001" customHeight="1" x14ac:dyDescent="0.2">
      <c r="A266" s="16" t="s">
        <v>1116</v>
      </c>
      <c r="B266" s="16" t="s">
        <v>314</v>
      </c>
      <c r="C266" s="28" t="s">
        <v>315</v>
      </c>
      <c r="D266" s="29" t="s">
        <v>98</v>
      </c>
      <c r="E266" s="29" t="s">
        <v>122</v>
      </c>
      <c r="F266" s="29" t="s">
        <v>122</v>
      </c>
      <c r="G266" s="29" t="s">
        <v>122</v>
      </c>
      <c r="H266" s="35">
        <v>0.52892660833333338</v>
      </c>
      <c r="I266" s="35">
        <v>0.52892660833333338</v>
      </c>
      <c r="J266" s="31">
        <v>0</v>
      </c>
      <c r="K266" s="30">
        <f t="shared" si="66"/>
        <v>3.258057</v>
      </c>
      <c r="L266" s="31">
        <v>0.16108600000000001</v>
      </c>
      <c r="M266" s="31">
        <v>2.6281592999999996</v>
      </c>
      <c r="N266" s="31">
        <v>0.39014569999999998</v>
      </c>
      <c r="O266" s="31">
        <v>7.8666E-2</v>
      </c>
      <c r="P266" s="68">
        <f t="shared" si="74"/>
        <v>3.258057</v>
      </c>
      <c r="Q266" s="31">
        <v>0.16108600000000001</v>
      </c>
      <c r="R266" s="31">
        <v>2.6281592999999996</v>
      </c>
      <c r="S266" s="31">
        <v>0.39014569999999998</v>
      </c>
      <c r="T266" s="31">
        <v>7.8666E-2</v>
      </c>
      <c r="U266" s="32">
        <v>0</v>
      </c>
      <c r="V266" s="30">
        <v>0</v>
      </c>
      <c r="W266" s="31">
        <v>0</v>
      </c>
      <c r="X266" s="22">
        <f t="shared" si="69"/>
        <v>0</v>
      </c>
      <c r="Y266" s="31">
        <v>0</v>
      </c>
      <c r="Z266" s="22">
        <f t="shared" si="70"/>
        <v>0</v>
      </c>
      <c r="AA266" s="31">
        <v>0</v>
      </c>
      <c r="AB266" s="31">
        <v>0</v>
      </c>
      <c r="AC266" s="31">
        <v>0</v>
      </c>
      <c r="AD266" s="31">
        <v>0</v>
      </c>
      <c r="AE266" s="31">
        <v>0</v>
      </c>
      <c r="AF266" s="77">
        <v>0</v>
      </c>
      <c r="AG266" s="30">
        <v>3.258057</v>
      </c>
      <c r="AH266" s="30">
        <v>3.258057</v>
      </c>
      <c r="AI266" s="31">
        <v>0</v>
      </c>
      <c r="AJ266" s="31">
        <v>0</v>
      </c>
      <c r="AK266" s="31">
        <v>0</v>
      </c>
      <c r="AL266" s="31">
        <v>0</v>
      </c>
      <c r="AM266" s="31">
        <v>0</v>
      </c>
      <c r="AN266" s="31">
        <v>0</v>
      </c>
      <c r="AO266" s="22">
        <f t="shared" si="75"/>
        <v>3.258057</v>
      </c>
      <c r="AP266" s="22">
        <f t="shared" si="76"/>
        <v>3.258057</v>
      </c>
      <c r="AQ266" s="34"/>
    </row>
    <row r="267" spans="1:43" ht="20.100000000000001" customHeight="1" x14ac:dyDescent="0.2">
      <c r="A267" s="16" t="s">
        <v>1117</v>
      </c>
      <c r="B267" s="16" t="s">
        <v>307</v>
      </c>
      <c r="C267" s="28" t="s">
        <v>316</v>
      </c>
      <c r="D267" s="29" t="s">
        <v>98</v>
      </c>
      <c r="E267" s="29" t="s">
        <v>122</v>
      </c>
      <c r="F267" s="29" t="s">
        <v>122</v>
      </c>
      <c r="G267" s="29" t="s">
        <v>122</v>
      </c>
      <c r="H267" s="35">
        <v>0.51732288333333332</v>
      </c>
      <c r="I267" s="35">
        <v>0.51732288333333332</v>
      </c>
      <c r="J267" s="31">
        <v>0</v>
      </c>
      <c r="K267" s="30">
        <f t="shared" si="66"/>
        <v>3.1552600000000002</v>
      </c>
      <c r="L267" s="31">
        <v>0.153114</v>
      </c>
      <c r="M267" s="31">
        <v>2.5174262700000001</v>
      </c>
      <c r="N267" s="31">
        <v>0.43533972999999998</v>
      </c>
      <c r="O267" s="31">
        <v>4.938E-2</v>
      </c>
      <c r="P267" s="68">
        <f t="shared" si="74"/>
        <v>3.1552600000000002</v>
      </c>
      <c r="Q267" s="31">
        <v>0.153114</v>
      </c>
      <c r="R267" s="31">
        <v>2.5174262700000001</v>
      </c>
      <c r="S267" s="31">
        <v>0.43533972999999998</v>
      </c>
      <c r="T267" s="31">
        <v>4.938E-2</v>
      </c>
      <c r="U267" s="32">
        <v>0</v>
      </c>
      <c r="V267" s="30">
        <v>0</v>
      </c>
      <c r="W267" s="31">
        <v>0</v>
      </c>
      <c r="X267" s="22">
        <f t="shared" si="69"/>
        <v>0</v>
      </c>
      <c r="Y267" s="31">
        <v>0</v>
      </c>
      <c r="Z267" s="22">
        <f t="shared" si="70"/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0</v>
      </c>
      <c r="AF267" s="77">
        <v>0</v>
      </c>
      <c r="AG267" s="30">
        <v>3.1552600000000002</v>
      </c>
      <c r="AH267" s="30">
        <v>3.1552600000000002</v>
      </c>
      <c r="AI267" s="31">
        <v>0</v>
      </c>
      <c r="AJ267" s="31">
        <v>0</v>
      </c>
      <c r="AK267" s="31">
        <v>0</v>
      </c>
      <c r="AL267" s="31">
        <v>0</v>
      </c>
      <c r="AM267" s="31">
        <v>0</v>
      </c>
      <c r="AN267" s="31">
        <v>0</v>
      </c>
      <c r="AO267" s="22">
        <f t="shared" si="75"/>
        <v>3.1552600000000002</v>
      </c>
      <c r="AP267" s="22">
        <f t="shared" si="76"/>
        <v>3.1552600000000002</v>
      </c>
      <c r="AQ267" s="34"/>
    </row>
    <row r="268" spans="1:43" ht="20.100000000000001" customHeight="1" x14ac:dyDescent="0.2">
      <c r="A268" s="16" t="s">
        <v>1118</v>
      </c>
      <c r="B268" s="16" t="s">
        <v>130</v>
      </c>
      <c r="C268" s="28" t="s">
        <v>869</v>
      </c>
      <c r="D268" s="16" t="s">
        <v>98</v>
      </c>
      <c r="E268" s="29" t="s">
        <v>123</v>
      </c>
      <c r="F268" s="29" t="s">
        <v>123</v>
      </c>
      <c r="G268" s="29" t="s">
        <v>123</v>
      </c>
      <c r="H268" s="31">
        <v>6</v>
      </c>
      <c r="I268" s="31">
        <v>6</v>
      </c>
      <c r="J268" s="31">
        <v>0</v>
      </c>
      <c r="K268" s="33">
        <f t="shared" si="66"/>
        <v>6</v>
      </c>
      <c r="L268" s="31">
        <v>0</v>
      </c>
      <c r="M268" s="31">
        <v>6</v>
      </c>
      <c r="N268" s="31">
        <v>0</v>
      </c>
      <c r="O268" s="31">
        <v>0</v>
      </c>
      <c r="P268" s="68">
        <f t="shared" si="74"/>
        <v>6</v>
      </c>
      <c r="Q268" s="22">
        <v>0</v>
      </c>
      <c r="R268" s="22">
        <v>6</v>
      </c>
      <c r="S268" s="22">
        <v>0</v>
      </c>
      <c r="T268" s="31">
        <v>0</v>
      </c>
      <c r="U268" s="31">
        <v>0</v>
      </c>
      <c r="V268" s="31">
        <v>0</v>
      </c>
      <c r="W268" s="31">
        <v>0</v>
      </c>
      <c r="X268" s="22">
        <f t="shared" si="69"/>
        <v>0</v>
      </c>
      <c r="Y268" s="31">
        <v>0</v>
      </c>
      <c r="Z268" s="22">
        <f t="shared" si="70"/>
        <v>0</v>
      </c>
      <c r="AA268" s="31">
        <v>0</v>
      </c>
      <c r="AB268" s="31">
        <v>0</v>
      </c>
      <c r="AC268" s="31">
        <v>0</v>
      </c>
      <c r="AD268" s="31">
        <v>0</v>
      </c>
      <c r="AE268" s="31">
        <v>0</v>
      </c>
      <c r="AF268" s="77">
        <v>0</v>
      </c>
      <c r="AG268" s="31">
        <v>0</v>
      </c>
      <c r="AH268" s="31">
        <v>0</v>
      </c>
      <c r="AI268" s="30">
        <f>H268</f>
        <v>6</v>
      </c>
      <c r="AJ268" s="30">
        <v>6</v>
      </c>
      <c r="AK268" s="31">
        <v>0</v>
      </c>
      <c r="AL268" s="31">
        <v>0</v>
      </c>
      <c r="AM268" s="31">
        <v>0</v>
      </c>
      <c r="AN268" s="31">
        <v>0</v>
      </c>
      <c r="AO268" s="22">
        <f t="shared" si="75"/>
        <v>6</v>
      </c>
      <c r="AP268" s="22">
        <f t="shared" si="76"/>
        <v>6</v>
      </c>
      <c r="AQ268" s="34"/>
    </row>
    <row r="269" spans="1:43" ht="20.100000000000001" customHeight="1" x14ac:dyDescent="0.2">
      <c r="A269" s="16" t="s">
        <v>1119</v>
      </c>
      <c r="B269" s="16" t="s">
        <v>870</v>
      </c>
      <c r="C269" s="28" t="s">
        <v>871</v>
      </c>
      <c r="D269" s="16" t="s">
        <v>98</v>
      </c>
      <c r="E269" s="29" t="s">
        <v>123</v>
      </c>
      <c r="F269" s="29" t="s">
        <v>123</v>
      </c>
      <c r="G269" s="29" t="s">
        <v>123</v>
      </c>
      <c r="H269" s="31">
        <f>0.5+2.87428</f>
        <v>3.3742800000000002</v>
      </c>
      <c r="I269" s="31">
        <v>3.3742800000000002</v>
      </c>
      <c r="J269" s="31">
        <v>0</v>
      </c>
      <c r="K269" s="30">
        <f t="shared" si="66"/>
        <v>3.3742800000000002</v>
      </c>
      <c r="L269" s="31">
        <v>0</v>
      </c>
      <c r="M269" s="31">
        <v>3.3742800000000002</v>
      </c>
      <c r="N269" s="31">
        <v>0</v>
      </c>
      <c r="O269" s="31">
        <v>0</v>
      </c>
      <c r="P269" s="68">
        <f t="shared" si="74"/>
        <v>3.3742800000000002</v>
      </c>
      <c r="Q269" s="22">
        <v>0</v>
      </c>
      <c r="R269" s="22">
        <v>3.3742800000000002</v>
      </c>
      <c r="S269" s="22">
        <v>0</v>
      </c>
      <c r="T269" s="31">
        <v>0</v>
      </c>
      <c r="U269" s="31">
        <v>0</v>
      </c>
      <c r="V269" s="31">
        <v>0</v>
      </c>
      <c r="W269" s="31">
        <v>0</v>
      </c>
      <c r="X269" s="22">
        <f t="shared" si="69"/>
        <v>0</v>
      </c>
      <c r="Y269" s="31">
        <v>0</v>
      </c>
      <c r="Z269" s="22">
        <f t="shared" si="70"/>
        <v>0</v>
      </c>
      <c r="AA269" s="31">
        <v>0</v>
      </c>
      <c r="AB269" s="31">
        <v>0</v>
      </c>
      <c r="AC269" s="31">
        <v>0</v>
      </c>
      <c r="AD269" s="31">
        <v>0</v>
      </c>
      <c r="AE269" s="31">
        <v>0</v>
      </c>
      <c r="AF269" s="77">
        <v>0</v>
      </c>
      <c r="AG269" s="31">
        <v>0</v>
      </c>
      <c r="AH269" s="31">
        <v>0</v>
      </c>
      <c r="AI269" s="30">
        <f>H269</f>
        <v>3.3742800000000002</v>
      </c>
      <c r="AJ269" s="30">
        <f>I269</f>
        <v>3.3742800000000002</v>
      </c>
      <c r="AK269" s="31">
        <v>0</v>
      </c>
      <c r="AL269" s="31">
        <v>0</v>
      </c>
      <c r="AM269" s="31">
        <v>0</v>
      </c>
      <c r="AN269" s="31">
        <v>0</v>
      </c>
      <c r="AO269" s="22">
        <f t="shared" si="75"/>
        <v>3.3742800000000002</v>
      </c>
      <c r="AP269" s="22">
        <f t="shared" si="76"/>
        <v>3.3742800000000002</v>
      </c>
      <c r="AQ269" s="34"/>
    </row>
    <row r="270" spans="1:43" ht="20.100000000000001" customHeight="1" x14ac:dyDescent="0.2">
      <c r="A270" s="16" t="s">
        <v>1120</v>
      </c>
      <c r="B270" s="16" t="s">
        <v>740</v>
      </c>
      <c r="C270" s="28" t="s">
        <v>872</v>
      </c>
      <c r="D270" s="16" t="s">
        <v>98</v>
      </c>
      <c r="E270" s="29" t="s">
        <v>123</v>
      </c>
      <c r="F270" s="29" t="s">
        <v>123</v>
      </c>
      <c r="G270" s="29" t="s">
        <v>123</v>
      </c>
      <c r="H270" s="36">
        <v>2</v>
      </c>
      <c r="I270" s="36">
        <v>2</v>
      </c>
      <c r="J270" s="31">
        <v>0</v>
      </c>
      <c r="K270" s="33">
        <f t="shared" si="66"/>
        <v>2</v>
      </c>
      <c r="L270" s="31">
        <v>0</v>
      </c>
      <c r="M270" s="31">
        <v>2</v>
      </c>
      <c r="N270" s="31">
        <v>0</v>
      </c>
      <c r="O270" s="31">
        <v>0</v>
      </c>
      <c r="P270" s="68">
        <f t="shared" si="74"/>
        <v>2</v>
      </c>
      <c r="Q270" s="31">
        <v>0</v>
      </c>
      <c r="R270" s="31">
        <v>2</v>
      </c>
      <c r="S270" s="31">
        <v>0</v>
      </c>
      <c r="T270" s="31">
        <v>0</v>
      </c>
      <c r="U270" s="32">
        <v>0</v>
      </c>
      <c r="V270" s="33">
        <v>0</v>
      </c>
      <c r="W270" s="31">
        <v>0</v>
      </c>
      <c r="X270" s="22">
        <f t="shared" si="69"/>
        <v>0</v>
      </c>
      <c r="Y270" s="31">
        <v>0</v>
      </c>
      <c r="Z270" s="22">
        <f t="shared" si="70"/>
        <v>0</v>
      </c>
      <c r="AA270" s="31">
        <v>0</v>
      </c>
      <c r="AB270" s="31">
        <v>0</v>
      </c>
      <c r="AC270" s="31">
        <v>0</v>
      </c>
      <c r="AD270" s="31">
        <v>0</v>
      </c>
      <c r="AE270" s="31">
        <v>0</v>
      </c>
      <c r="AF270" s="77">
        <v>0</v>
      </c>
      <c r="AG270" s="31">
        <v>0</v>
      </c>
      <c r="AH270" s="31">
        <v>0</v>
      </c>
      <c r="AI270" s="31">
        <f>H270</f>
        <v>2</v>
      </c>
      <c r="AJ270" s="31">
        <f>I270</f>
        <v>2</v>
      </c>
      <c r="AK270" s="31">
        <v>0</v>
      </c>
      <c r="AL270" s="31">
        <v>0</v>
      </c>
      <c r="AM270" s="31">
        <v>0</v>
      </c>
      <c r="AN270" s="31">
        <v>0</v>
      </c>
      <c r="AO270" s="22">
        <f t="shared" si="75"/>
        <v>2</v>
      </c>
      <c r="AP270" s="22">
        <f t="shared" si="76"/>
        <v>2</v>
      </c>
      <c r="AQ270" s="34"/>
    </row>
    <row r="271" spans="1:43" ht="20.100000000000001" customHeight="1" x14ac:dyDescent="0.2">
      <c r="A271" s="16" t="s">
        <v>1121</v>
      </c>
      <c r="B271" s="16" t="s">
        <v>289</v>
      </c>
      <c r="C271" s="28" t="s">
        <v>317</v>
      </c>
      <c r="D271" s="16" t="s">
        <v>98</v>
      </c>
      <c r="E271" s="29" t="s">
        <v>123</v>
      </c>
      <c r="F271" s="29" t="s">
        <v>123</v>
      </c>
      <c r="G271" s="29" t="s">
        <v>123</v>
      </c>
      <c r="H271" s="31">
        <v>1.2619161166666666</v>
      </c>
      <c r="I271" s="31">
        <v>1.2619161166666666</v>
      </c>
      <c r="J271" s="31">
        <v>0</v>
      </c>
      <c r="K271" s="33">
        <f t="shared" si="66"/>
        <v>7.7220809999999993</v>
      </c>
      <c r="L271" s="31">
        <v>0.36620599999999998</v>
      </c>
      <c r="M271" s="31">
        <v>6.3041961399999993</v>
      </c>
      <c r="N271" s="31">
        <v>0.92466685999999998</v>
      </c>
      <c r="O271" s="31">
        <v>0.12701200000000001</v>
      </c>
      <c r="P271" s="68">
        <f t="shared" si="74"/>
        <v>7.7220809999999993</v>
      </c>
      <c r="Q271" s="31">
        <v>0.36620599999999998</v>
      </c>
      <c r="R271" s="31">
        <v>6.3041961399999993</v>
      </c>
      <c r="S271" s="31">
        <v>0.92466685999999998</v>
      </c>
      <c r="T271" s="31">
        <v>0.12701200000000001</v>
      </c>
      <c r="U271" s="31">
        <v>0</v>
      </c>
      <c r="V271" s="31">
        <v>0</v>
      </c>
      <c r="W271" s="31">
        <v>0</v>
      </c>
      <c r="X271" s="22">
        <f t="shared" si="69"/>
        <v>0</v>
      </c>
      <c r="Y271" s="31">
        <v>0</v>
      </c>
      <c r="Z271" s="22">
        <f t="shared" si="70"/>
        <v>0</v>
      </c>
      <c r="AA271" s="31">
        <v>0</v>
      </c>
      <c r="AB271" s="31">
        <v>0</v>
      </c>
      <c r="AC271" s="31">
        <v>0</v>
      </c>
      <c r="AD271" s="31">
        <v>0</v>
      </c>
      <c r="AE271" s="31">
        <v>0</v>
      </c>
      <c r="AF271" s="77">
        <v>0</v>
      </c>
      <c r="AG271" s="31">
        <v>0</v>
      </c>
      <c r="AH271" s="31">
        <v>0</v>
      </c>
      <c r="AI271" s="33">
        <v>7.7220810000000002</v>
      </c>
      <c r="AJ271" s="33">
        <v>7.7220810000000002</v>
      </c>
      <c r="AK271" s="31">
        <v>0</v>
      </c>
      <c r="AL271" s="31">
        <v>0</v>
      </c>
      <c r="AM271" s="31">
        <v>0</v>
      </c>
      <c r="AN271" s="31">
        <v>0</v>
      </c>
      <c r="AO271" s="22">
        <f t="shared" si="75"/>
        <v>7.7220810000000002</v>
      </c>
      <c r="AP271" s="22">
        <f t="shared" si="76"/>
        <v>7.7220810000000002</v>
      </c>
      <c r="AQ271" s="34"/>
    </row>
    <row r="272" spans="1:43" ht="20.100000000000001" customHeight="1" x14ac:dyDescent="0.2">
      <c r="A272" s="16" t="s">
        <v>1122</v>
      </c>
      <c r="B272" s="16" t="s">
        <v>318</v>
      </c>
      <c r="C272" s="28" t="s">
        <v>319</v>
      </c>
      <c r="D272" s="16" t="s">
        <v>98</v>
      </c>
      <c r="E272" s="29" t="s">
        <v>123</v>
      </c>
      <c r="F272" s="29" t="s">
        <v>123</v>
      </c>
      <c r="G272" s="29" t="s">
        <v>123</v>
      </c>
      <c r="H272" s="31">
        <v>0.90797115833333331</v>
      </c>
      <c r="I272" s="31">
        <v>0.90797115833333331</v>
      </c>
      <c r="J272" s="31">
        <v>0</v>
      </c>
      <c r="K272" s="33">
        <f t="shared" si="66"/>
        <v>5.5453960000000002</v>
      </c>
      <c r="L272" s="31">
        <v>0.26706299999999999</v>
      </c>
      <c r="M272" s="31">
        <v>4.7792810000000001</v>
      </c>
      <c r="N272" s="31">
        <v>0.43107499999999999</v>
      </c>
      <c r="O272" s="31">
        <v>6.7976999999999996E-2</v>
      </c>
      <c r="P272" s="68">
        <f t="shared" si="74"/>
        <v>5.5453960000000002</v>
      </c>
      <c r="Q272" s="31">
        <v>0.26706299999999999</v>
      </c>
      <c r="R272" s="31">
        <v>4.7792810000000001</v>
      </c>
      <c r="S272" s="31">
        <v>0.43107499999999999</v>
      </c>
      <c r="T272" s="31">
        <v>6.7976999999999996E-2</v>
      </c>
      <c r="U272" s="31">
        <v>0</v>
      </c>
      <c r="V272" s="31">
        <v>0</v>
      </c>
      <c r="W272" s="31">
        <v>0</v>
      </c>
      <c r="X272" s="22">
        <f t="shared" si="69"/>
        <v>0</v>
      </c>
      <c r="Y272" s="31">
        <v>0</v>
      </c>
      <c r="Z272" s="22">
        <f t="shared" si="70"/>
        <v>0</v>
      </c>
      <c r="AA272" s="31">
        <v>0</v>
      </c>
      <c r="AB272" s="31">
        <v>0</v>
      </c>
      <c r="AC272" s="31">
        <v>0</v>
      </c>
      <c r="AD272" s="31">
        <v>0</v>
      </c>
      <c r="AE272" s="31">
        <v>0</v>
      </c>
      <c r="AF272" s="77">
        <v>0</v>
      </c>
      <c r="AG272" s="31">
        <v>0</v>
      </c>
      <c r="AH272" s="31">
        <v>0</v>
      </c>
      <c r="AI272" s="33">
        <v>5.5453960000000002</v>
      </c>
      <c r="AJ272" s="33">
        <v>5.5453960000000002</v>
      </c>
      <c r="AK272" s="31">
        <v>0</v>
      </c>
      <c r="AL272" s="31">
        <v>0</v>
      </c>
      <c r="AM272" s="31">
        <v>0</v>
      </c>
      <c r="AN272" s="31">
        <v>0</v>
      </c>
      <c r="AO272" s="22">
        <f t="shared" si="75"/>
        <v>5.5453960000000002</v>
      </c>
      <c r="AP272" s="22">
        <f t="shared" si="76"/>
        <v>5.5453960000000002</v>
      </c>
      <c r="AQ272" s="34"/>
    </row>
    <row r="273" spans="1:43" ht="20.100000000000001" customHeight="1" x14ac:dyDescent="0.2">
      <c r="A273" s="16" t="s">
        <v>1123</v>
      </c>
      <c r="B273" s="16" t="s">
        <v>320</v>
      </c>
      <c r="C273" s="28" t="s">
        <v>321</v>
      </c>
      <c r="D273" s="16" t="s">
        <v>98</v>
      </c>
      <c r="E273" s="29" t="s">
        <v>123</v>
      </c>
      <c r="F273" s="29" t="s">
        <v>123</v>
      </c>
      <c r="G273" s="29" t="s">
        <v>123</v>
      </c>
      <c r="H273" s="31">
        <v>0.68640258333333337</v>
      </c>
      <c r="I273" s="31">
        <v>0.68640258333333337</v>
      </c>
      <c r="J273" s="31">
        <v>0</v>
      </c>
      <c r="K273" s="33">
        <f t="shared" si="66"/>
        <v>4.1627780000000003</v>
      </c>
      <c r="L273" s="31">
        <v>0.202625</v>
      </c>
      <c r="M273" s="31">
        <v>3.4594688100000002</v>
      </c>
      <c r="N273" s="31">
        <v>0.48760018999999999</v>
      </c>
      <c r="O273" s="31">
        <v>1.3084E-2</v>
      </c>
      <c r="P273" s="68">
        <f t="shared" si="74"/>
        <v>4.1627780000000003</v>
      </c>
      <c r="Q273" s="31">
        <v>0.202625</v>
      </c>
      <c r="R273" s="31">
        <v>3.4594688100000002</v>
      </c>
      <c r="S273" s="31">
        <v>0.48760018999999999</v>
      </c>
      <c r="T273" s="31">
        <v>1.3084E-2</v>
      </c>
      <c r="U273" s="31">
        <v>0</v>
      </c>
      <c r="V273" s="31">
        <v>0</v>
      </c>
      <c r="W273" s="31">
        <v>0</v>
      </c>
      <c r="X273" s="22">
        <f t="shared" si="69"/>
        <v>0</v>
      </c>
      <c r="Y273" s="31">
        <v>0</v>
      </c>
      <c r="Z273" s="22">
        <f t="shared" si="70"/>
        <v>0</v>
      </c>
      <c r="AA273" s="31">
        <v>0</v>
      </c>
      <c r="AB273" s="31">
        <v>0</v>
      </c>
      <c r="AC273" s="31">
        <v>0</v>
      </c>
      <c r="AD273" s="31">
        <v>0</v>
      </c>
      <c r="AE273" s="31">
        <v>0</v>
      </c>
      <c r="AF273" s="77">
        <v>0</v>
      </c>
      <c r="AG273" s="31">
        <v>0</v>
      </c>
      <c r="AH273" s="31">
        <v>0</v>
      </c>
      <c r="AI273" s="33">
        <v>4.1627780000000003</v>
      </c>
      <c r="AJ273" s="33">
        <v>4.1627780000000003</v>
      </c>
      <c r="AK273" s="31">
        <v>0</v>
      </c>
      <c r="AL273" s="31">
        <v>0</v>
      </c>
      <c r="AM273" s="31">
        <v>0</v>
      </c>
      <c r="AN273" s="31">
        <v>0</v>
      </c>
      <c r="AO273" s="22">
        <f t="shared" si="75"/>
        <v>4.1627780000000003</v>
      </c>
      <c r="AP273" s="22">
        <f t="shared" si="76"/>
        <v>4.1627780000000003</v>
      </c>
      <c r="AQ273" s="34"/>
    </row>
    <row r="274" spans="1:43" ht="20.100000000000001" customHeight="1" x14ac:dyDescent="0.2">
      <c r="A274" s="16" t="s">
        <v>1124</v>
      </c>
      <c r="B274" s="16" t="s">
        <v>322</v>
      </c>
      <c r="C274" s="28" t="s">
        <v>323</v>
      </c>
      <c r="D274" s="16" t="s">
        <v>98</v>
      </c>
      <c r="E274" s="29" t="s">
        <v>123</v>
      </c>
      <c r="F274" s="29" t="s">
        <v>123</v>
      </c>
      <c r="G274" s="29" t="s">
        <v>123</v>
      </c>
      <c r="H274" s="31">
        <v>0.68640258333333337</v>
      </c>
      <c r="I274" s="31">
        <v>0.68640258333333337</v>
      </c>
      <c r="J274" s="31">
        <v>0</v>
      </c>
      <c r="K274" s="33">
        <f t="shared" si="66"/>
        <v>4.1627780000000003</v>
      </c>
      <c r="L274" s="31">
        <v>0.202625</v>
      </c>
      <c r="M274" s="31">
        <v>3.4594688100000002</v>
      </c>
      <c r="N274" s="31">
        <v>0.48760018999999999</v>
      </c>
      <c r="O274" s="31">
        <v>1.3084E-2</v>
      </c>
      <c r="P274" s="68">
        <f t="shared" si="74"/>
        <v>4.1627780000000003</v>
      </c>
      <c r="Q274" s="31">
        <v>0.202625</v>
      </c>
      <c r="R274" s="31">
        <v>3.4594688100000002</v>
      </c>
      <c r="S274" s="31">
        <v>0.48760018999999999</v>
      </c>
      <c r="T274" s="31">
        <v>1.3084E-2</v>
      </c>
      <c r="U274" s="31">
        <v>0</v>
      </c>
      <c r="V274" s="31">
        <v>0</v>
      </c>
      <c r="W274" s="31">
        <v>0</v>
      </c>
      <c r="X274" s="22">
        <f t="shared" si="69"/>
        <v>0</v>
      </c>
      <c r="Y274" s="31">
        <v>0</v>
      </c>
      <c r="Z274" s="22">
        <f t="shared" si="70"/>
        <v>0</v>
      </c>
      <c r="AA274" s="31">
        <v>0</v>
      </c>
      <c r="AB274" s="31">
        <v>0</v>
      </c>
      <c r="AC274" s="31">
        <v>0</v>
      </c>
      <c r="AD274" s="31">
        <v>0</v>
      </c>
      <c r="AE274" s="31">
        <v>0</v>
      </c>
      <c r="AF274" s="77">
        <v>0</v>
      </c>
      <c r="AG274" s="31">
        <v>0</v>
      </c>
      <c r="AH274" s="31">
        <v>0</v>
      </c>
      <c r="AI274" s="33">
        <v>4.1627780000000003</v>
      </c>
      <c r="AJ274" s="33">
        <v>4.1627780000000003</v>
      </c>
      <c r="AK274" s="31">
        <v>0</v>
      </c>
      <c r="AL274" s="31">
        <v>0</v>
      </c>
      <c r="AM274" s="31">
        <v>0</v>
      </c>
      <c r="AN274" s="31">
        <v>0</v>
      </c>
      <c r="AO274" s="22">
        <f t="shared" si="75"/>
        <v>4.1627780000000003</v>
      </c>
      <c r="AP274" s="22">
        <f t="shared" si="76"/>
        <v>4.1627780000000003</v>
      </c>
      <c r="AQ274" s="34"/>
    </row>
    <row r="275" spans="1:43" ht="20.100000000000001" customHeight="1" x14ac:dyDescent="0.2">
      <c r="A275" s="16" t="s">
        <v>1125</v>
      </c>
      <c r="B275" s="16" t="s">
        <v>950</v>
      </c>
      <c r="C275" s="28" t="s">
        <v>324</v>
      </c>
      <c r="D275" s="16" t="s">
        <v>98</v>
      </c>
      <c r="E275" s="29" t="s">
        <v>123</v>
      </c>
      <c r="F275" s="29" t="s">
        <v>123</v>
      </c>
      <c r="G275" s="29" t="s">
        <v>123</v>
      </c>
      <c r="H275" s="31">
        <v>1.0690888583333333</v>
      </c>
      <c r="I275" s="31">
        <v>1.0690888583333333</v>
      </c>
      <c r="J275" s="31">
        <v>0</v>
      </c>
      <c r="K275" s="33">
        <f t="shared" si="66"/>
        <v>6.4972209999999997</v>
      </c>
      <c r="L275" s="31">
        <v>0.310006</v>
      </c>
      <c r="M275" s="31">
        <v>5.3276284500000006</v>
      </c>
      <c r="N275" s="31">
        <v>0.80661455000000004</v>
      </c>
      <c r="O275" s="31">
        <v>5.2971999999999998E-2</v>
      </c>
      <c r="P275" s="68">
        <f t="shared" si="74"/>
        <v>6.4972209999999997</v>
      </c>
      <c r="Q275" s="31">
        <v>0.310006</v>
      </c>
      <c r="R275" s="31">
        <v>5.3276284500000006</v>
      </c>
      <c r="S275" s="31">
        <v>0.80661455000000004</v>
      </c>
      <c r="T275" s="31">
        <v>5.2971999999999998E-2</v>
      </c>
      <c r="U275" s="31">
        <v>0</v>
      </c>
      <c r="V275" s="31">
        <v>0</v>
      </c>
      <c r="W275" s="31">
        <v>0</v>
      </c>
      <c r="X275" s="22">
        <f t="shared" si="69"/>
        <v>0</v>
      </c>
      <c r="Y275" s="31">
        <v>0</v>
      </c>
      <c r="Z275" s="22">
        <f t="shared" si="70"/>
        <v>0</v>
      </c>
      <c r="AA275" s="31">
        <v>0</v>
      </c>
      <c r="AB275" s="31">
        <v>0</v>
      </c>
      <c r="AC275" s="31">
        <v>0</v>
      </c>
      <c r="AD275" s="31">
        <v>0</v>
      </c>
      <c r="AE275" s="31">
        <v>0</v>
      </c>
      <c r="AF275" s="77">
        <v>0</v>
      </c>
      <c r="AG275" s="31">
        <v>0</v>
      </c>
      <c r="AH275" s="31">
        <v>0</v>
      </c>
      <c r="AI275" s="33">
        <v>6.4972209999999997</v>
      </c>
      <c r="AJ275" s="33">
        <v>6.4972209999999997</v>
      </c>
      <c r="AK275" s="31">
        <v>0</v>
      </c>
      <c r="AL275" s="31">
        <v>0</v>
      </c>
      <c r="AM275" s="31">
        <v>0</v>
      </c>
      <c r="AN275" s="31">
        <v>0</v>
      </c>
      <c r="AO275" s="22">
        <f t="shared" si="75"/>
        <v>6.4972209999999997</v>
      </c>
      <c r="AP275" s="22">
        <f t="shared" si="76"/>
        <v>6.4972209999999997</v>
      </c>
      <c r="AQ275" s="34"/>
    </row>
    <row r="276" spans="1:43" ht="20.100000000000001" customHeight="1" x14ac:dyDescent="0.2">
      <c r="A276" s="16" t="s">
        <v>1126</v>
      </c>
      <c r="B276" s="16" t="s">
        <v>951</v>
      </c>
      <c r="C276" s="28" t="s">
        <v>325</v>
      </c>
      <c r="D276" s="16" t="s">
        <v>98</v>
      </c>
      <c r="E276" s="29" t="s">
        <v>123</v>
      </c>
      <c r="F276" s="29" t="s">
        <v>123</v>
      </c>
      <c r="G276" s="29" t="s">
        <v>123</v>
      </c>
      <c r="H276" s="31">
        <v>0.53803300833333334</v>
      </c>
      <c r="I276" s="31">
        <v>0.53803300833333334</v>
      </c>
      <c r="J276" s="31">
        <v>0</v>
      </c>
      <c r="K276" s="33">
        <f t="shared" si="66"/>
        <v>3.2815750000000001</v>
      </c>
      <c r="L276" s="31">
        <v>0.153114</v>
      </c>
      <c r="M276" s="31">
        <v>2.64374127</v>
      </c>
      <c r="N276" s="31">
        <v>0.43533972999999998</v>
      </c>
      <c r="O276" s="31">
        <v>4.938E-2</v>
      </c>
      <c r="P276" s="68">
        <f t="shared" si="74"/>
        <v>3.2815750000000001</v>
      </c>
      <c r="Q276" s="31">
        <v>0.153114</v>
      </c>
      <c r="R276" s="31">
        <v>2.64374127</v>
      </c>
      <c r="S276" s="31">
        <v>0.43533972999999998</v>
      </c>
      <c r="T276" s="31">
        <v>4.938E-2</v>
      </c>
      <c r="U276" s="31">
        <v>0</v>
      </c>
      <c r="V276" s="31">
        <v>0</v>
      </c>
      <c r="W276" s="31">
        <v>0</v>
      </c>
      <c r="X276" s="22">
        <f t="shared" si="69"/>
        <v>0</v>
      </c>
      <c r="Y276" s="31">
        <v>0</v>
      </c>
      <c r="Z276" s="22">
        <f t="shared" si="70"/>
        <v>0</v>
      </c>
      <c r="AA276" s="31">
        <v>0</v>
      </c>
      <c r="AB276" s="31">
        <v>0</v>
      </c>
      <c r="AC276" s="31">
        <v>0</v>
      </c>
      <c r="AD276" s="31">
        <v>0</v>
      </c>
      <c r="AE276" s="31">
        <v>0</v>
      </c>
      <c r="AF276" s="77">
        <v>0</v>
      </c>
      <c r="AG276" s="31">
        <v>0</v>
      </c>
      <c r="AH276" s="31">
        <v>0</v>
      </c>
      <c r="AI276" s="33">
        <v>3.2815750000000001</v>
      </c>
      <c r="AJ276" s="33">
        <v>3.2815750000000001</v>
      </c>
      <c r="AK276" s="31">
        <v>0</v>
      </c>
      <c r="AL276" s="31">
        <v>0</v>
      </c>
      <c r="AM276" s="31">
        <v>0</v>
      </c>
      <c r="AN276" s="31">
        <v>0</v>
      </c>
      <c r="AO276" s="22">
        <f t="shared" si="75"/>
        <v>3.2815750000000001</v>
      </c>
      <c r="AP276" s="22">
        <f t="shared" ref="AP276" si="85">AN276+AL276+AJ276+AH276+AF276</f>
        <v>3.2815750000000001</v>
      </c>
      <c r="AQ276" s="34"/>
    </row>
    <row r="277" spans="1:43" ht="20.100000000000001" customHeight="1" x14ac:dyDescent="0.2">
      <c r="A277" s="16" t="s">
        <v>1127</v>
      </c>
      <c r="B277" s="16" t="s">
        <v>952</v>
      </c>
      <c r="C277" s="28" t="s">
        <v>953</v>
      </c>
      <c r="D277" s="16" t="s">
        <v>98</v>
      </c>
      <c r="E277" s="29" t="s">
        <v>123</v>
      </c>
      <c r="F277" s="29" t="s">
        <v>123</v>
      </c>
      <c r="G277" s="29" t="s">
        <v>123</v>
      </c>
      <c r="H277" s="31">
        <v>17.953932000000002</v>
      </c>
      <c r="I277" s="31">
        <v>17.953932000000002</v>
      </c>
      <c r="J277" s="31">
        <v>0</v>
      </c>
      <c r="K277" s="33">
        <f t="shared" si="66"/>
        <v>17.953932000000005</v>
      </c>
      <c r="L277" s="31">
        <v>0.85889700000000002</v>
      </c>
      <c r="M277" s="31">
        <v>14.810617250000004</v>
      </c>
      <c r="N277" s="31">
        <v>2.04051275</v>
      </c>
      <c r="O277" s="31">
        <v>0.24390500000000001</v>
      </c>
      <c r="P277" s="68">
        <f t="shared" si="74"/>
        <v>17.953932000000005</v>
      </c>
      <c r="Q277" s="31">
        <v>0.85889700000000002</v>
      </c>
      <c r="R277" s="31">
        <v>14.810617250000004</v>
      </c>
      <c r="S277" s="31">
        <v>2.04051275</v>
      </c>
      <c r="T277" s="31">
        <v>0.24390500000000001</v>
      </c>
      <c r="U277" s="31">
        <v>0</v>
      </c>
      <c r="V277" s="31">
        <v>0</v>
      </c>
      <c r="W277" s="31">
        <v>0</v>
      </c>
      <c r="X277" s="22">
        <f t="shared" si="69"/>
        <v>0</v>
      </c>
      <c r="Y277" s="31">
        <v>0</v>
      </c>
      <c r="Z277" s="22">
        <f t="shared" si="70"/>
        <v>0</v>
      </c>
      <c r="AA277" s="31">
        <v>0</v>
      </c>
      <c r="AB277" s="31">
        <v>0</v>
      </c>
      <c r="AC277" s="31">
        <v>0</v>
      </c>
      <c r="AD277" s="31">
        <v>0</v>
      </c>
      <c r="AE277" s="31">
        <v>0</v>
      </c>
      <c r="AF277" s="77">
        <v>0</v>
      </c>
      <c r="AG277" s="31">
        <v>0</v>
      </c>
      <c r="AH277" s="31">
        <v>0</v>
      </c>
      <c r="AI277" s="33">
        <v>17.953932000000002</v>
      </c>
      <c r="AJ277" s="33">
        <v>17.953932000000002</v>
      </c>
      <c r="AK277" s="31">
        <v>0</v>
      </c>
      <c r="AL277" s="31">
        <v>0</v>
      </c>
      <c r="AM277" s="31">
        <v>0</v>
      </c>
      <c r="AN277" s="31">
        <v>0</v>
      </c>
      <c r="AO277" s="22">
        <f t="shared" si="75"/>
        <v>17.953932000000002</v>
      </c>
      <c r="AP277" s="22">
        <f t="shared" si="76"/>
        <v>17.953932000000002</v>
      </c>
      <c r="AQ277" s="34"/>
    </row>
    <row r="278" spans="1:43" ht="20.100000000000001" customHeight="1" x14ac:dyDescent="0.2">
      <c r="A278" s="16" t="s">
        <v>1128</v>
      </c>
      <c r="B278" s="90" t="s">
        <v>131</v>
      </c>
      <c r="C278" s="28" t="s">
        <v>744</v>
      </c>
      <c r="D278" s="16" t="s">
        <v>98</v>
      </c>
      <c r="E278" s="16" t="s">
        <v>124</v>
      </c>
      <c r="F278" s="16" t="s">
        <v>124</v>
      </c>
      <c r="G278" s="16" t="s">
        <v>124</v>
      </c>
      <c r="H278" s="31">
        <v>7.39</v>
      </c>
      <c r="I278" s="31">
        <v>7.39</v>
      </c>
      <c r="J278" s="31">
        <v>0</v>
      </c>
      <c r="K278" s="33">
        <f t="shared" si="66"/>
        <v>7.39</v>
      </c>
      <c r="L278" s="31">
        <v>0</v>
      </c>
      <c r="M278" s="31">
        <v>7.39</v>
      </c>
      <c r="N278" s="31">
        <v>0</v>
      </c>
      <c r="O278" s="31">
        <v>0</v>
      </c>
      <c r="P278" s="68">
        <f t="shared" si="74"/>
        <v>7.39</v>
      </c>
      <c r="Q278" s="22">
        <v>0</v>
      </c>
      <c r="R278" s="22">
        <v>7.39</v>
      </c>
      <c r="S278" s="22">
        <v>0</v>
      </c>
      <c r="T278" s="22">
        <v>0</v>
      </c>
      <c r="U278" s="31">
        <v>0</v>
      </c>
      <c r="V278" s="31">
        <v>0</v>
      </c>
      <c r="W278" s="31">
        <v>0</v>
      </c>
      <c r="X278" s="22">
        <f t="shared" si="69"/>
        <v>0</v>
      </c>
      <c r="Y278" s="31">
        <v>0</v>
      </c>
      <c r="Z278" s="22">
        <f t="shared" si="70"/>
        <v>0</v>
      </c>
      <c r="AA278" s="31">
        <v>0</v>
      </c>
      <c r="AB278" s="31">
        <v>0</v>
      </c>
      <c r="AC278" s="31">
        <v>0</v>
      </c>
      <c r="AD278" s="31">
        <v>0</v>
      </c>
      <c r="AE278" s="31">
        <v>0</v>
      </c>
      <c r="AF278" s="77">
        <v>0</v>
      </c>
      <c r="AG278" s="31">
        <v>0</v>
      </c>
      <c r="AH278" s="31">
        <v>0</v>
      </c>
      <c r="AI278" s="31">
        <v>0</v>
      </c>
      <c r="AJ278" s="31">
        <v>0</v>
      </c>
      <c r="AK278" s="30">
        <f t="shared" ref="AK278:AL280" si="86">H278</f>
        <v>7.39</v>
      </c>
      <c r="AL278" s="30">
        <f t="shared" si="86"/>
        <v>7.39</v>
      </c>
      <c r="AM278" s="31">
        <v>0</v>
      </c>
      <c r="AN278" s="31">
        <v>0</v>
      </c>
      <c r="AO278" s="22">
        <f t="shared" si="75"/>
        <v>7.39</v>
      </c>
      <c r="AP278" s="22">
        <f t="shared" si="76"/>
        <v>7.39</v>
      </c>
      <c r="AQ278" s="34"/>
    </row>
    <row r="279" spans="1:43" ht="20.100000000000001" customHeight="1" x14ac:dyDescent="0.2">
      <c r="A279" s="16" t="s">
        <v>1129</v>
      </c>
      <c r="B279" s="90" t="s">
        <v>132</v>
      </c>
      <c r="C279" s="28" t="s">
        <v>745</v>
      </c>
      <c r="D279" s="16" t="s">
        <v>98</v>
      </c>
      <c r="E279" s="16" t="s">
        <v>124</v>
      </c>
      <c r="F279" s="16" t="s">
        <v>124</v>
      </c>
      <c r="G279" s="16" t="s">
        <v>124</v>
      </c>
      <c r="H279" s="31">
        <f>0.5+1.73342</f>
        <v>2.2334199999999997</v>
      </c>
      <c r="I279" s="31">
        <v>2.2334199999999997</v>
      </c>
      <c r="J279" s="31">
        <v>0</v>
      </c>
      <c r="K279" s="30">
        <f t="shared" si="66"/>
        <v>2.2334199999999997</v>
      </c>
      <c r="L279" s="31">
        <v>0</v>
      </c>
      <c r="M279" s="31">
        <v>2.2334199999999997</v>
      </c>
      <c r="N279" s="31">
        <v>0</v>
      </c>
      <c r="O279" s="31">
        <v>0</v>
      </c>
      <c r="P279" s="68">
        <f t="shared" si="74"/>
        <v>2.2334199999999997</v>
      </c>
      <c r="Q279" s="31">
        <v>0</v>
      </c>
      <c r="R279" s="31">
        <v>2.2334199999999997</v>
      </c>
      <c r="S279" s="31">
        <v>0</v>
      </c>
      <c r="T279" s="31">
        <v>0</v>
      </c>
      <c r="U279" s="31">
        <v>0</v>
      </c>
      <c r="V279" s="31">
        <v>0</v>
      </c>
      <c r="W279" s="31">
        <v>0</v>
      </c>
      <c r="X279" s="22">
        <f t="shared" si="69"/>
        <v>0</v>
      </c>
      <c r="Y279" s="31">
        <v>0</v>
      </c>
      <c r="Z279" s="22">
        <f t="shared" si="70"/>
        <v>0</v>
      </c>
      <c r="AA279" s="31">
        <v>0</v>
      </c>
      <c r="AB279" s="31">
        <v>0</v>
      </c>
      <c r="AC279" s="31">
        <v>0</v>
      </c>
      <c r="AD279" s="31">
        <v>0</v>
      </c>
      <c r="AE279" s="31">
        <v>0</v>
      </c>
      <c r="AF279" s="77">
        <v>0</v>
      </c>
      <c r="AG279" s="31">
        <v>0</v>
      </c>
      <c r="AH279" s="31">
        <v>0</v>
      </c>
      <c r="AI279" s="31">
        <v>0</v>
      </c>
      <c r="AJ279" s="31">
        <v>0</v>
      </c>
      <c r="AK279" s="30">
        <f t="shared" si="86"/>
        <v>2.2334199999999997</v>
      </c>
      <c r="AL279" s="30">
        <f t="shared" si="86"/>
        <v>2.2334199999999997</v>
      </c>
      <c r="AM279" s="31">
        <v>0</v>
      </c>
      <c r="AN279" s="31">
        <v>0</v>
      </c>
      <c r="AO279" s="22">
        <f t="shared" si="75"/>
        <v>2.2334199999999997</v>
      </c>
      <c r="AP279" s="22">
        <f t="shared" si="76"/>
        <v>2.2334199999999997</v>
      </c>
      <c r="AQ279" s="34"/>
    </row>
    <row r="280" spans="1:43" ht="20.100000000000001" customHeight="1" x14ac:dyDescent="0.2">
      <c r="A280" s="16" t="s">
        <v>1130</v>
      </c>
      <c r="B280" s="90" t="s">
        <v>740</v>
      </c>
      <c r="C280" s="28" t="s">
        <v>746</v>
      </c>
      <c r="D280" s="16" t="s">
        <v>98</v>
      </c>
      <c r="E280" s="16" t="s">
        <v>124</v>
      </c>
      <c r="F280" s="16" t="s">
        <v>124</v>
      </c>
      <c r="G280" s="16" t="s">
        <v>124</v>
      </c>
      <c r="H280" s="31">
        <v>2</v>
      </c>
      <c r="I280" s="31">
        <v>2</v>
      </c>
      <c r="J280" s="31">
        <v>0</v>
      </c>
      <c r="K280" s="33">
        <f t="shared" si="66"/>
        <v>2</v>
      </c>
      <c r="L280" s="31">
        <v>0</v>
      </c>
      <c r="M280" s="31">
        <v>2</v>
      </c>
      <c r="N280" s="31">
        <v>0</v>
      </c>
      <c r="O280" s="31">
        <v>0</v>
      </c>
      <c r="P280" s="68">
        <f t="shared" si="74"/>
        <v>2</v>
      </c>
      <c r="Q280" s="22">
        <v>0</v>
      </c>
      <c r="R280" s="22">
        <v>2</v>
      </c>
      <c r="S280" s="22">
        <v>0</v>
      </c>
      <c r="T280" s="31">
        <v>0</v>
      </c>
      <c r="U280" s="31">
        <v>0</v>
      </c>
      <c r="V280" s="31">
        <v>0</v>
      </c>
      <c r="W280" s="31">
        <v>0</v>
      </c>
      <c r="X280" s="22">
        <f t="shared" ref="X280:X347" si="87">AE280</f>
        <v>0</v>
      </c>
      <c r="Y280" s="31">
        <v>0</v>
      </c>
      <c r="Z280" s="22">
        <f t="shared" ref="Z280:Z347" si="88">AF280</f>
        <v>0</v>
      </c>
      <c r="AA280" s="31">
        <v>0</v>
      </c>
      <c r="AB280" s="31">
        <v>0</v>
      </c>
      <c r="AC280" s="31">
        <v>0</v>
      </c>
      <c r="AD280" s="31">
        <v>0</v>
      </c>
      <c r="AE280" s="31">
        <v>0</v>
      </c>
      <c r="AF280" s="77">
        <v>0</v>
      </c>
      <c r="AG280" s="31">
        <v>0</v>
      </c>
      <c r="AH280" s="31">
        <v>0</v>
      </c>
      <c r="AI280" s="31">
        <v>0</v>
      </c>
      <c r="AJ280" s="31">
        <v>0</v>
      </c>
      <c r="AK280" s="30">
        <f t="shared" si="86"/>
        <v>2</v>
      </c>
      <c r="AL280" s="30">
        <f t="shared" si="86"/>
        <v>2</v>
      </c>
      <c r="AM280" s="31">
        <v>0</v>
      </c>
      <c r="AN280" s="31">
        <v>0</v>
      </c>
      <c r="AO280" s="22">
        <f t="shared" si="75"/>
        <v>2</v>
      </c>
      <c r="AP280" s="22">
        <f t="shared" si="76"/>
        <v>2</v>
      </c>
      <c r="AQ280" s="34"/>
    </row>
    <row r="281" spans="1:43" ht="20.100000000000001" customHeight="1" x14ac:dyDescent="0.2">
      <c r="A281" s="16" t="s">
        <v>1131</v>
      </c>
      <c r="B281" s="16" t="s">
        <v>289</v>
      </c>
      <c r="C281" s="28" t="s">
        <v>326</v>
      </c>
      <c r="D281" s="16" t="s">
        <v>98</v>
      </c>
      <c r="E281" s="16" t="s">
        <v>124</v>
      </c>
      <c r="F281" s="16" t="s">
        <v>124</v>
      </c>
      <c r="G281" s="16" t="s">
        <v>124</v>
      </c>
      <c r="H281" s="31">
        <v>1.3123972500000001</v>
      </c>
      <c r="I281" s="31">
        <v>1.3123972500000001</v>
      </c>
      <c r="J281" s="31">
        <v>0</v>
      </c>
      <c r="K281" s="33">
        <f t="shared" ref="K281:K312" si="89">SUBTOTAL(9,L281:O281)</f>
        <v>8.0309910000000002</v>
      </c>
      <c r="L281" s="31">
        <v>0.36620599999999998</v>
      </c>
      <c r="M281" s="31">
        <v>6.7401181399999999</v>
      </c>
      <c r="N281" s="31">
        <v>0.79765485999999997</v>
      </c>
      <c r="O281" s="31">
        <v>0.12701200000000001</v>
      </c>
      <c r="P281" s="68">
        <f t="shared" si="74"/>
        <v>8.0309910000000002</v>
      </c>
      <c r="Q281" s="31">
        <v>0.36620599999999998</v>
      </c>
      <c r="R281" s="31">
        <v>6.7401181399999999</v>
      </c>
      <c r="S281" s="31">
        <v>0.79765485999999997</v>
      </c>
      <c r="T281" s="31">
        <v>0.12701200000000001</v>
      </c>
      <c r="U281" s="31">
        <v>0</v>
      </c>
      <c r="V281" s="31">
        <v>0</v>
      </c>
      <c r="W281" s="31">
        <v>0</v>
      </c>
      <c r="X281" s="22">
        <f t="shared" si="87"/>
        <v>0</v>
      </c>
      <c r="Y281" s="31">
        <v>0</v>
      </c>
      <c r="Z281" s="22">
        <f t="shared" si="88"/>
        <v>0</v>
      </c>
      <c r="AA281" s="31">
        <v>0</v>
      </c>
      <c r="AB281" s="31">
        <v>0</v>
      </c>
      <c r="AC281" s="31">
        <v>0</v>
      </c>
      <c r="AD281" s="31">
        <v>0</v>
      </c>
      <c r="AE281" s="31">
        <v>0</v>
      </c>
      <c r="AF281" s="77">
        <v>0</v>
      </c>
      <c r="AG281" s="31">
        <v>0</v>
      </c>
      <c r="AH281" s="31">
        <v>0</v>
      </c>
      <c r="AI281" s="31">
        <v>0</v>
      </c>
      <c r="AJ281" s="31">
        <v>0</v>
      </c>
      <c r="AK281" s="33">
        <v>8.0309910000000002</v>
      </c>
      <c r="AL281" s="33">
        <v>8.0309910000000002</v>
      </c>
      <c r="AM281" s="31">
        <v>0</v>
      </c>
      <c r="AN281" s="31">
        <v>0</v>
      </c>
      <c r="AO281" s="22">
        <f t="shared" si="75"/>
        <v>8.0309910000000002</v>
      </c>
      <c r="AP281" s="22">
        <f t="shared" si="76"/>
        <v>8.0309910000000002</v>
      </c>
      <c r="AQ281" s="34"/>
    </row>
    <row r="282" spans="1:43" ht="20.100000000000001" customHeight="1" x14ac:dyDescent="0.2">
      <c r="A282" s="16" t="s">
        <v>1132</v>
      </c>
      <c r="B282" s="16" t="s">
        <v>955</v>
      </c>
      <c r="C282" s="28" t="s">
        <v>327</v>
      </c>
      <c r="D282" s="16" t="s">
        <v>98</v>
      </c>
      <c r="E282" s="16" t="s">
        <v>124</v>
      </c>
      <c r="F282" s="16" t="s">
        <v>124</v>
      </c>
      <c r="G282" s="16" t="s">
        <v>124</v>
      </c>
      <c r="H282" s="31">
        <v>0.94429323333333326</v>
      </c>
      <c r="I282" s="31">
        <v>0.94429323333333326</v>
      </c>
      <c r="J282" s="31">
        <v>0</v>
      </c>
      <c r="K282" s="33">
        <f t="shared" si="89"/>
        <v>5.7672309999999998</v>
      </c>
      <c r="L282" s="31">
        <v>0.26706299999999999</v>
      </c>
      <c r="M282" s="31">
        <v>5.0011159999999997</v>
      </c>
      <c r="N282" s="31">
        <v>0.43107499999999999</v>
      </c>
      <c r="O282" s="31">
        <v>6.7976999999999996E-2</v>
      </c>
      <c r="P282" s="68">
        <f t="shared" si="74"/>
        <v>5.7672309999999998</v>
      </c>
      <c r="Q282" s="31">
        <v>0.26706299999999999</v>
      </c>
      <c r="R282" s="31">
        <v>5.0011159999999997</v>
      </c>
      <c r="S282" s="31">
        <v>0.43107499999999999</v>
      </c>
      <c r="T282" s="31">
        <v>6.7976999999999996E-2</v>
      </c>
      <c r="U282" s="31">
        <v>0</v>
      </c>
      <c r="V282" s="31">
        <v>0</v>
      </c>
      <c r="W282" s="31">
        <v>0</v>
      </c>
      <c r="X282" s="22">
        <f t="shared" si="87"/>
        <v>0</v>
      </c>
      <c r="Y282" s="31">
        <v>0</v>
      </c>
      <c r="Z282" s="22">
        <f t="shared" si="88"/>
        <v>0</v>
      </c>
      <c r="AA282" s="31">
        <v>0</v>
      </c>
      <c r="AB282" s="31">
        <v>0</v>
      </c>
      <c r="AC282" s="31">
        <v>0</v>
      </c>
      <c r="AD282" s="31">
        <v>0</v>
      </c>
      <c r="AE282" s="31">
        <v>0</v>
      </c>
      <c r="AF282" s="77">
        <v>0</v>
      </c>
      <c r="AG282" s="31">
        <v>0</v>
      </c>
      <c r="AH282" s="31">
        <v>0</v>
      </c>
      <c r="AI282" s="31">
        <v>0</v>
      </c>
      <c r="AJ282" s="31">
        <v>0</v>
      </c>
      <c r="AK282" s="33">
        <v>5.7672310000000007</v>
      </c>
      <c r="AL282" s="33">
        <v>5.7672310000000007</v>
      </c>
      <c r="AM282" s="31">
        <v>0</v>
      </c>
      <c r="AN282" s="31">
        <v>0</v>
      </c>
      <c r="AO282" s="22">
        <f t="shared" si="75"/>
        <v>5.7672310000000007</v>
      </c>
      <c r="AP282" s="22">
        <f t="shared" si="76"/>
        <v>5.7672310000000007</v>
      </c>
      <c r="AQ282" s="34"/>
    </row>
    <row r="283" spans="1:43" ht="20.100000000000001" customHeight="1" x14ac:dyDescent="0.2">
      <c r="A283" s="16" t="s">
        <v>1133</v>
      </c>
      <c r="B283" s="16" t="s">
        <v>328</v>
      </c>
      <c r="C283" s="28" t="s">
        <v>329</v>
      </c>
      <c r="D283" s="16" t="s">
        <v>98</v>
      </c>
      <c r="E283" s="16" t="s">
        <v>124</v>
      </c>
      <c r="F283" s="16" t="s">
        <v>124</v>
      </c>
      <c r="G283" s="16" t="s">
        <v>124</v>
      </c>
      <c r="H283" s="31">
        <v>1.0829816916666666</v>
      </c>
      <c r="I283" s="31">
        <v>1.0829816916666666</v>
      </c>
      <c r="J283" s="31">
        <v>0</v>
      </c>
      <c r="K283" s="33">
        <f>SUBTOTAL(9,L283:O283)</f>
        <v>1.8716706200000002</v>
      </c>
      <c r="L283" s="31">
        <v>0.31321500000000002</v>
      </c>
      <c r="M283" s="31">
        <v>0.93583531000000009</v>
      </c>
      <c r="N283" s="31">
        <v>0.61451631000000007</v>
      </c>
      <c r="O283" s="31">
        <v>8.1040000000000001E-3</v>
      </c>
      <c r="P283" s="68">
        <f t="shared" si="74"/>
        <v>1.8716706200000002</v>
      </c>
      <c r="Q283" s="31">
        <v>0.31321500000000002</v>
      </c>
      <c r="R283" s="31">
        <v>0.93583531000000009</v>
      </c>
      <c r="S283" s="31">
        <v>0.61451631000000007</v>
      </c>
      <c r="T283" s="31">
        <v>8.1040000000000001E-3</v>
      </c>
      <c r="U283" s="31">
        <v>0</v>
      </c>
      <c r="V283" s="31">
        <v>0</v>
      </c>
      <c r="W283" s="31">
        <v>0</v>
      </c>
      <c r="X283" s="22">
        <f t="shared" si="87"/>
        <v>0</v>
      </c>
      <c r="Y283" s="31">
        <v>0</v>
      </c>
      <c r="Z283" s="22">
        <f t="shared" si="88"/>
        <v>0</v>
      </c>
      <c r="AA283" s="31">
        <v>0</v>
      </c>
      <c r="AB283" s="31">
        <v>0</v>
      </c>
      <c r="AC283" s="31">
        <v>0</v>
      </c>
      <c r="AD283" s="31">
        <v>0</v>
      </c>
      <c r="AE283" s="31">
        <v>0</v>
      </c>
      <c r="AF283" s="77">
        <v>0</v>
      </c>
      <c r="AG283" s="31">
        <v>0</v>
      </c>
      <c r="AH283" s="31">
        <v>0</v>
      </c>
      <c r="AI283" s="31">
        <v>0</v>
      </c>
      <c r="AJ283" s="31">
        <v>0</v>
      </c>
      <c r="AK283" s="33">
        <v>6.677575</v>
      </c>
      <c r="AL283" s="33">
        <v>6.677575</v>
      </c>
      <c r="AM283" s="31">
        <v>0</v>
      </c>
      <c r="AN283" s="31">
        <v>0</v>
      </c>
      <c r="AO283" s="22">
        <f t="shared" si="75"/>
        <v>6.677575</v>
      </c>
      <c r="AP283" s="22">
        <f t="shared" si="76"/>
        <v>6.677575</v>
      </c>
      <c r="AQ283" s="34"/>
    </row>
    <row r="284" spans="1:43" ht="20.100000000000001" customHeight="1" x14ac:dyDescent="0.2">
      <c r="A284" s="16" t="s">
        <v>1134</v>
      </c>
      <c r="B284" s="16" t="s">
        <v>330</v>
      </c>
      <c r="C284" s="28" t="s">
        <v>331</v>
      </c>
      <c r="D284" s="16" t="s">
        <v>98</v>
      </c>
      <c r="E284" s="16" t="s">
        <v>124</v>
      </c>
      <c r="F284" s="16" t="s">
        <v>124</v>
      </c>
      <c r="G284" s="16" t="s">
        <v>124</v>
      </c>
      <c r="H284" s="31">
        <v>2.9488506916666668</v>
      </c>
      <c r="I284" s="31">
        <v>2.9488506916666668</v>
      </c>
      <c r="J284" s="31">
        <v>0</v>
      </c>
      <c r="K284" s="33">
        <f t="shared" si="89"/>
        <v>18.176057</v>
      </c>
      <c r="L284" s="31">
        <v>0.85300900000000002</v>
      </c>
      <c r="M284" s="31">
        <v>15.294021820000001</v>
      </c>
      <c r="N284" s="31">
        <v>2.0149441800000001</v>
      </c>
      <c r="O284" s="31">
        <v>1.4082000000000001E-2</v>
      </c>
      <c r="P284" s="68">
        <f t="shared" si="74"/>
        <v>18.176057</v>
      </c>
      <c r="Q284" s="31">
        <v>0.85300900000000002</v>
      </c>
      <c r="R284" s="31">
        <v>15.294021820000001</v>
      </c>
      <c r="S284" s="31">
        <v>2.0149441800000001</v>
      </c>
      <c r="T284" s="31">
        <v>1.4082000000000001E-2</v>
      </c>
      <c r="U284" s="31">
        <v>0</v>
      </c>
      <c r="V284" s="31">
        <v>0</v>
      </c>
      <c r="W284" s="31">
        <v>0</v>
      </c>
      <c r="X284" s="22">
        <f t="shared" si="87"/>
        <v>0</v>
      </c>
      <c r="Y284" s="31">
        <v>0</v>
      </c>
      <c r="Z284" s="22">
        <f t="shared" si="88"/>
        <v>0</v>
      </c>
      <c r="AA284" s="31">
        <v>0</v>
      </c>
      <c r="AB284" s="31">
        <v>0</v>
      </c>
      <c r="AC284" s="31">
        <v>0</v>
      </c>
      <c r="AD284" s="31">
        <v>0</v>
      </c>
      <c r="AE284" s="31">
        <v>0</v>
      </c>
      <c r="AF284" s="77">
        <v>0</v>
      </c>
      <c r="AG284" s="31">
        <v>0</v>
      </c>
      <c r="AH284" s="31">
        <v>0</v>
      </c>
      <c r="AI284" s="31">
        <v>0</v>
      </c>
      <c r="AJ284" s="31">
        <v>0</v>
      </c>
      <c r="AK284" s="33">
        <v>18.176057</v>
      </c>
      <c r="AL284" s="33">
        <v>18.176057</v>
      </c>
      <c r="AM284" s="31">
        <v>0</v>
      </c>
      <c r="AN284" s="31">
        <v>0</v>
      </c>
      <c r="AO284" s="22">
        <f t="shared" si="75"/>
        <v>18.176057</v>
      </c>
      <c r="AP284" s="22">
        <f t="shared" si="76"/>
        <v>18.176057</v>
      </c>
      <c r="AQ284" s="34"/>
    </row>
    <row r="285" spans="1:43" ht="20.100000000000001" customHeight="1" x14ac:dyDescent="0.2">
      <c r="A285" s="16" t="s">
        <v>1135</v>
      </c>
      <c r="B285" s="16" t="s">
        <v>332</v>
      </c>
      <c r="C285" s="28" t="s">
        <v>333</v>
      </c>
      <c r="D285" s="16" t="s">
        <v>98</v>
      </c>
      <c r="E285" s="16" t="s">
        <v>124</v>
      </c>
      <c r="F285" s="16" t="s">
        <v>124</v>
      </c>
      <c r="G285" s="16" t="s">
        <v>124</v>
      </c>
      <c r="H285" s="31">
        <v>1.0829816916666666</v>
      </c>
      <c r="I285" s="31">
        <v>1.0829816916666666</v>
      </c>
      <c r="J285" s="31">
        <v>0</v>
      </c>
      <c r="K285" s="33">
        <f t="shared" si="89"/>
        <v>1.8716706200000002</v>
      </c>
      <c r="L285" s="31">
        <v>0.31321500000000002</v>
      </c>
      <c r="M285" s="31">
        <v>0.93583531000000009</v>
      </c>
      <c r="N285" s="31">
        <v>0.61451631000000007</v>
      </c>
      <c r="O285" s="31">
        <v>8.1040000000000001E-3</v>
      </c>
      <c r="P285" s="68">
        <f t="shared" si="74"/>
        <v>1.8716706200000002</v>
      </c>
      <c r="Q285" s="31">
        <v>0.31321500000000002</v>
      </c>
      <c r="R285" s="31">
        <v>0.93583531000000009</v>
      </c>
      <c r="S285" s="31">
        <v>0.61451631000000007</v>
      </c>
      <c r="T285" s="31">
        <v>8.1040000000000001E-3</v>
      </c>
      <c r="U285" s="31">
        <v>0</v>
      </c>
      <c r="V285" s="31">
        <v>0</v>
      </c>
      <c r="W285" s="31">
        <v>0</v>
      </c>
      <c r="X285" s="22">
        <f t="shared" si="87"/>
        <v>0</v>
      </c>
      <c r="Y285" s="31">
        <v>0</v>
      </c>
      <c r="Z285" s="22">
        <f t="shared" si="88"/>
        <v>0</v>
      </c>
      <c r="AA285" s="31">
        <v>0</v>
      </c>
      <c r="AB285" s="31">
        <v>0</v>
      </c>
      <c r="AC285" s="31">
        <v>0</v>
      </c>
      <c r="AD285" s="31">
        <v>0</v>
      </c>
      <c r="AE285" s="31">
        <v>0</v>
      </c>
      <c r="AF285" s="77">
        <v>0</v>
      </c>
      <c r="AG285" s="31">
        <v>0</v>
      </c>
      <c r="AH285" s="31">
        <v>0</v>
      </c>
      <c r="AI285" s="31">
        <v>0</v>
      </c>
      <c r="AJ285" s="31">
        <v>0</v>
      </c>
      <c r="AK285" s="33">
        <v>6.677575</v>
      </c>
      <c r="AL285" s="33">
        <v>6.677575</v>
      </c>
      <c r="AM285" s="31">
        <v>0</v>
      </c>
      <c r="AN285" s="31">
        <v>0</v>
      </c>
      <c r="AO285" s="22">
        <f t="shared" si="75"/>
        <v>6.677575</v>
      </c>
      <c r="AP285" s="22">
        <f t="shared" si="76"/>
        <v>6.677575</v>
      </c>
      <c r="AQ285" s="34"/>
    </row>
    <row r="286" spans="1:43" ht="20.100000000000001" customHeight="1" x14ac:dyDescent="0.2">
      <c r="A286" s="16" t="s">
        <v>1136</v>
      </c>
      <c r="B286" s="16" t="s">
        <v>956</v>
      </c>
      <c r="C286" s="28" t="s">
        <v>334</v>
      </c>
      <c r="D286" s="16" t="s">
        <v>98</v>
      </c>
      <c r="E286" s="16" t="s">
        <v>124</v>
      </c>
      <c r="F286" s="16" t="s">
        <v>124</v>
      </c>
      <c r="G286" s="16" t="s">
        <v>124</v>
      </c>
      <c r="H286" s="31">
        <v>0.55955624166666673</v>
      </c>
      <c r="I286" s="31">
        <v>0.55955624166666673</v>
      </c>
      <c r="J286" s="31">
        <v>0</v>
      </c>
      <c r="K286" s="33">
        <f t="shared" si="89"/>
        <v>3.4128500000000002</v>
      </c>
      <c r="L286" s="31">
        <v>0.153114</v>
      </c>
      <c r="M286" s="31">
        <v>2.8528632699999998</v>
      </c>
      <c r="N286" s="31">
        <v>0.35749272999999998</v>
      </c>
      <c r="O286" s="31">
        <v>4.938E-2</v>
      </c>
      <c r="P286" s="68">
        <f t="shared" si="74"/>
        <v>3.4128500000000002</v>
      </c>
      <c r="Q286" s="31">
        <v>0.153114</v>
      </c>
      <c r="R286" s="31">
        <v>2.8528632699999998</v>
      </c>
      <c r="S286" s="31">
        <v>0.35749272999999998</v>
      </c>
      <c r="T286" s="31">
        <v>4.938E-2</v>
      </c>
      <c r="U286" s="31">
        <v>0</v>
      </c>
      <c r="V286" s="31">
        <v>0</v>
      </c>
      <c r="W286" s="31">
        <v>0</v>
      </c>
      <c r="X286" s="22">
        <f t="shared" si="87"/>
        <v>0</v>
      </c>
      <c r="Y286" s="31">
        <v>0</v>
      </c>
      <c r="Z286" s="22">
        <f t="shared" si="88"/>
        <v>0</v>
      </c>
      <c r="AA286" s="31">
        <v>0</v>
      </c>
      <c r="AB286" s="31">
        <v>0</v>
      </c>
      <c r="AC286" s="31">
        <v>0</v>
      </c>
      <c r="AD286" s="31">
        <v>0</v>
      </c>
      <c r="AE286" s="31">
        <v>0</v>
      </c>
      <c r="AF286" s="77">
        <v>0</v>
      </c>
      <c r="AG286" s="31">
        <v>0</v>
      </c>
      <c r="AH286" s="31">
        <v>0</v>
      </c>
      <c r="AI286" s="31">
        <v>0</v>
      </c>
      <c r="AJ286" s="31">
        <v>0</v>
      </c>
      <c r="AK286" s="33">
        <v>3.4128500000000002</v>
      </c>
      <c r="AL286" s="33">
        <v>3.4128500000000002</v>
      </c>
      <c r="AM286" s="31">
        <v>0</v>
      </c>
      <c r="AN286" s="31">
        <v>0</v>
      </c>
      <c r="AO286" s="22">
        <f t="shared" si="75"/>
        <v>3.4128500000000002</v>
      </c>
      <c r="AP286" s="22">
        <f t="shared" ref="AP286" si="90">AN286+AL286+AJ286+AH286+AF286</f>
        <v>3.4128500000000002</v>
      </c>
      <c r="AQ286" s="34"/>
    </row>
    <row r="287" spans="1:43" ht="20.100000000000001" customHeight="1" x14ac:dyDescent="0.2">
      <c r="A287" s="16" t="s">
        <v>1137</v>
      </c>
      <c r="B287" s="16" t="s">
        <v>957</v>
      </c>
      <c r="C287" s="28" t="s">
        <v>958</v>
      </c>
      <c r="D287" s="16" t="s">
        <v>98</v>
      </c>
      <c r="E287" s="16" t="s">
        <v>124</v>
      </c>
      <c r="F287" s="16" t="s">
        <v>124</v>
      </c>
      <c r="G287" s="16" t="s">
        <v>124</v>
      </c>
      <c r="H287" s="31">
        <v>0.55955624166666673</v>
      </c>
      <c r="I287" s="31">
        <v>0.55955624166666673</v>
      </c>
      <c r="J287" s="31">
        <v>0</v>
      </c>
      <c r="K287" s="33">
        <f t="shared" si="89"/>
        <v>29.292858000000003</v>
      </c>
      <c r="L287" s="31">
        <v>1.3576410000000001</v>
      </c>
      <c r="M287" s="31">
        <v>25.426708720000001</v>
      </c>
      <c r="N287" s="31">
        <v>2.18401428</v>
      </c>
      <c r="O287" s="31">
        <v>0.324494</v>
      </c>
      <c r="P287" s="68">
        <f t="shared" si="74"/>
        <v>29.292858000000003</v>
      </c>
      <c r="Q287" s="31">
        <v>1.3576410000000001</v>
      </c>
      <c r="R287" s="31">
        <v>25.426708720000001</v>
      </c>
      <c r="S287" s="31">
        <v>2.18401428</v>
      </c>
      <c r="T287" s="31">
        <v>0.324494</v>
      </c>
      <c r="U287" s="31">
        <v>0</v>
      </c>
      <c r="V287" s="31">
        <v>0</v>
      </c>
      <c r="W287" s="31">
        <v>0</v>
      </c>
      <c r="X287" s="22">
        <f t="shared" si="87"/>
        <v>0</v>
      </c>
      <c r="Y287" s="31">
        <v>0</v>
      </c>
      <c r="Z287" s="22">
        <f t="shared" si="88"/>
        <v>0</v>
      </c>
      <c r="AA287" s="31">
        <v>0</v>
      </c>
      <c r="AB287" s="31">
        <v>0</v>
      </c>
      <c r="AC287" s="31">
        <v>0</v>
      </c>
      <c r="AD287" s="31">
        <v>0</v>
      </c>
      <c r="AE287" s="31">
        <v>0</v>
      </c>
      <c r="AF287" s="77">
        <v>0</v>
      </c>
      <c r="AG287" s="31">
        <v>0</v>
      </c>
      <c r="AH287" s="31">
        <v>0</v>
      </c>
      <c r="AI287" s="31">
        <v>0</v>
      </c>
      <c r="AJ287" s="31">
        <v>0</v>
      </c>
      <c r="AK287" s="33">
        <v>29.292858000000003</v>
      </c>
      <c r="AL287" s="33">
        <v>29.292858000000003</v>
      </c>
      <c r="AM287" s="31">
        <v>0</v>
      </c>
      <c r="AN287" s="31">
        <v>0</v>
      </c>
      <c r="AO287" s="22">
        <f t="shared" si="75"/>
        <v>29.292858000000003</v>
      </c>
      <c r="AP287" s="22">
        <f t="shared" si="76"/>
        <v>29.292858000000003</v>
      </c>
      <c r="AQ287" s="34"/>
    </row>
    <row r="288" spans="1:43" ht="33" customHeight="1" x14ac:dyDescent="0.2">
      <c r="A288" s="16" t="s">
        <v>1138</v>
      </c>
      <c r="B288" s="16" t="s">
        <v>133</v>
      </c>
      <c r="C288" s="28" t="s">
        <v>747</v>
      </c>
      <c r="D288" s="29" t="s">
        <v>98</v>
      </c>
      <c r="E288" s="16" t="s">
        <v>125</v>
      </c>
      <c r="F288" s="16" t="s">
        <v>125</v>
      </c>
      <c r="G288" s="16" t="s">
        <v>125</v>
      </c>
      <c r="H288" s="31">
        <v>8.6999999999999993</v>
      </c>
      <c r="I288" s="31">
        <v>8.6999999999999993</v>
      </c>
      <c r="J288" s="31">
        <v>0</v>
      </c>
      <c r="K288" s="33">
        <f t="shared" si="89"/>
        <v>8.6999999999999993</v>
      </c>
      <c r="L288" s="31">
        <v>0</v>
      </c>
      <c r="M288" s="31">
        <v>8.6999999999999993</v>
      </c>
      <c r="N288" s="31">
        <v>0</v>
      </c>
      <c r="O288" s="31">
        <v>0</v>
      </c>
      <c r="P288" s="68">
        <f t="shared" si="74"/>
        <v>8.6999999999999993</v>
      </c>
      <c r="Q288" s="31">
        <v>0</v>
      </c>
      <c r="R288" s="31">
        <v>8.6999999999999993</v>
      </c>
      <c r="S288" s="31">
        <v>0</v>
      </c>
      <c r="T288" s="31">
        <v>0</v>
      </c>
      <c r="U288" s="31">
        <v>0</v>
      </c>
      <c r="V288" s="31">
        <v>0</v>
      </c>
      <c r="W288" s="31">
        <v>0</v>
      </c>
      <c r="X288" s="22">
        <f t="shared" si="87"/>
        <v>0</v>
      </c>
      <c r="Y288" s="31">
        <v>0</v>
      </c>
      <c r="Z288" s="22">
        <f t="shared" si="88"/>
        <v>0</v>
      </c>
      <c r="AA288" s="31">
        <v>0</v>
      </c>
      <c r="AB288" s="31">
        <v>0</v>
      </c>
      <c r="AC288" s="31">
        <v>0</v>
      </c>
      <c r="AD288" s="31">
        <v>0</v>
      </c>
      <c r="AE288" s="31">
        <v>0</v>
      </c>
      <c r="AF288" s="77">
        <v>0</v>
      </c>
      <c r="AG288" s="31">
        <v>0</v>
      </c>
      <c r="AH288" s="31">
        <v>0</v>
      </c>
      <c r="AI288" s="31">
        <v>0</v>
      </c>
      <c r="AJ288" s="31">
        <v>0</v>
      </c>
      <c r="AK288" s="31">
        <v>0</v>
      </c>
      <c r="AL288" s="31">
        <v>0</v>
      </c>
      <c r="AM288" s="22">
        <f>H288</f>
        <v>8.6999999999999993</v>
      </c>
      <c r="AN288" s="31">
        <v>8.6999999999999993</v>
      </c>
      <c r="AO288" s="22">
        <f t="shared" si="75"/>
        <v>8.6999999999999993</v>
      </c>
      <c r="AP288" s="22">
        <f t="shared" si="76"/>
        <v>8.6999999999999993</v>
      </c>
      <c r="AQ288" s="34"/>
    </row>
    <row r="289" spans="1:43" ht="22.5" customHeight="1" x14ac:dyDescent="0.2">
      <c r="A289" s="16" t="s">
        <v>1139</v>
      </c>
      <c r="B289" s="16" t="s">
        <v>748</v>
      </c>
      <c r="C289" s="28" t="s">
        <v>749</v>
      </c>
      <c r="D289" s="29" t="s">
        <v>98</v>
      </c>
      <c r="E289" s="16" t="s">
        <v>125</v>
      </c>
      <c r="F289" s="16" t="s">
        <v>125</v>
      </c>
      <c r="G289" s="16" t="s">
        <v>125</v>
      </c>
      <c r="H289" s="31">
        <v>3.6671800000000006</v>
      </c>
      <c r="I289" s="31">
        <v>3.6671800000000006</v>
      </c>
      <c r="J289" s="31">
        <v>0</v>
      </c>
      <c r="K289" s="30">
        <f t="shared" si="89"/>
        <v>3.6671800000000006</v>
      </c>
      <c r="L289" s="31">
        <v>0</v>
      </c>
      <c r="M289" s="31">
        <v>3.6671800000000006</v>
      </c>
      <c r="N289" s="31">
        <v>0</v>
      </c>
      <c r="O289" s="31">
        <v>0</v>
      </c>
      <c r="P289" s="68">
        <f t="shared" si="74"/>
        <v>3.6671800000000006</v>
      </c>
      <c r="Q289" s="31">
        <v>0</v>
      </c>
      <c r="R289" s="31">
        <v>3.6671800000000006</v>
      </c>
      <c r="S289" s="31">
        <v>0</v>
      </c>
      <c r="T289" s="31">
        <v>0</v>
      </c>
      <c r="U289" s="31">
        <v>0</v>
      </c>
      <c r="V289" s="31">
        <v>0</v>
      </c>
      <c r="W289" s="31">
        <v>0</v>
      </c>
      <c r="X289" s="22">
        <f t="shared" si="87"/>
        <v>0</v>
      </c>
      <c r="Y289" s="31">
        <v>0</v>
      </c>
      <c r="Z289" s="22">
        <f t="shared" si="88"/>
        <v>0</v>
      </c>
      <c r="AA289" s="31">
        <v>0</v>
      </c>
      <c r="AB289" s="31">
        <v>0</v>
      </c>
      <c r="AC289" s="31">
        <v>0</v>
      </c>
      <c r="AD289" s="31">
        <v>0</v>
      </c>
      <c r="AE289" s="31">
        <v>0</v>
      </c>
      <c r="AF289" s="77">
        <v>0</v>
      </c>
      <c r="AG289" s="31">
        <v>0</v>
      </c>
      <c r="AH289" s="31">
        <v>0</v>
      </c>
      <c r="AI289" s="31">
        <v>0</v>
      </c>
      <c r="AJ289" s="31">
        <v>0</v>
      </c>
      <c r="AK289" s="31">
        <v>0</v>
      </c>
      <c r="AL289" s="31">
        <v>0</v>
      </c>
      <c r="AM289" s="22">
        <f>H289</f>
        <v>3.6671800000000006</v>
      </c>
      <c r="AN289" s="31">
        <v>3.6671800000000006</v>
      </c>
      <c r="AO289" s="22">
        <f t="shared" si="75"/>
        <v>3.6671800000000006</v>
      </c>
      <c r="AP289" s="22">
        <f t="shared" si="76"/>
        <v>3.6671800000000006</v>
      </c>
      <c r="AQ289" s="34"/>
    </row>
    <row r="290" spans="1:43" ht="20.100000000000001" customHeight="1" x14ac:dyDescent="0.2">
      <c r="A290" s="16" t="s">
        <v>1140</v>
      </c>
      <c r="B290" s="16" t="s">
        <v>335</v>
      </c>
      <c r="C290" s="28" t="s">
        <v>336</v>
      </c>
      <c r="D290" s="29" t="s">
        <v>98</v>
      </c>
      <c r="E290" s="16" t="s">
        <v>125</v>
      </c>
      <c r="F290" s="16" t="s">
        <v>125</v>
      </c>
      <c r="G290" s="16" t="s">
        <v>125</v>
      </c>
      <c r="H290" s="31">
        <v>0.98206819166666681</v>
      </c>
      <c r="I290" s="31">
        <v>0.98206819166666681</v>
      </c>
      <c r="J290" s="31">
        <v>0</v>
      </c>
      <c r="K290" s="33">
        <f t="shared" si="89"/>
        <v>5.9979399999999998</v>
      </c>
      <c r="L290" s="31">
        <v>0.26706299999999999</v>
      </c>
      <c r="M290" s="31">
        <v>5.2318249999999997</v>
      </c>
      <c r="N290" s="31">
        <v>0.43107499999999999</v>
      </c>
      <c r="O290" s="31">
        <v>6.7976999999999996E-2</v>
      </c>
      <c r="P290" s="68">
        <f t="shared" si="74"/>
        <v>5.9979399999999998</v>
      </c>
      <c r="Q290" s="31">
        <v>0.26706299999999999</v>
      </c>
      <c r="R290" s="31">
        <v>5.2318249999999997</v>
      </c>
      <c r="S290" s="31">
        <v>0.43107499999999999</v>
      </c>
      <c r="T290" s="31">
        <v>6.7976999999999996E-2</v>
      </c>
      <c r="U290" s="31">
        <v>0</v>
      </c>
      <c r="V290" s="31">
        <v>0</v>
      </c>
      <c r="W290" s="31">
        <v>0</v>
      </c>
      <c r="X290" s="22">
        <f t="shared" si="87"/>
        <v>0</v>
      </c>
      <c r="Y290" s="31">
        <v>0</v>
      </c>
      <c r="Z290" s="22">
        <f t="shared" si="88"/>
        <v>0</v>
      </c>
      <c r="AA290" s="31">
        <v>0</v>
      </c>
      <c r="AB290" s="31">
        <v>0</v>
      </c>
      <c r="AC290" s="31">
        <v>0</v>
      </c>
      <c r="AD290" s="31">
        <v>0</v>
      </c>
      <c r="AE290" s="31">
        <v>0</v>
      </c>
      <c r="AF290" s="77">
        <v>0</v>
      </c>
      <c r="AG290" s="31">
        <v>0</v>
      </c>
      <c r="AH290" s="31">
        <v>0</v>
      </c>
      <c r="AI290" s="31">
        <v>0</v>
      </c>
      <c r="AJ290" s="31">
        <v>0</v>
      </c>
      <c r="AK290" s="31">
        <v>0</v>
      </c>
      <c r="AL290" s="31">
        <v>0</v>
      </c>
      <c r="AM290" s="33">
        <v>5.9979399999999998</v>
      </c>
      <c r="AN290" s="33">
        <v>5.9979399999999998</v>
      </c>
      <c r="AO290" s="22">
        <f t="shared" si="75"/>
        <v>5.9979399999999998</v>
      </c>
      <c r="AP290" s="22">
        <f t="shared" si="76"/>
        <v>5.9979399999999998</v>
      </c>
      <c r="AQ290" s="34"/>
    </row>
    <row r="291" spans="1:43" ht="20.100000000000001" customHeight="1" x14ac:dyDescent="0.2">
      <c r="A291" s="16" t="s">
        <v>1141</v>
      </c>
      <c r="B291" s="16" t="s">
        <v>337</v>
      </c>
      <c r="C291" s="28" t="s">
        <v>338</v>
      </c>
      <c r="D291" s="29" t="s">
        <v>98</v>
      </c>
      <c r="E291" s="16" t="s">
        <v>125</v>
      </c>
      <c r="F291" s="16" t="s">
        <v>125</v>
      </c>
      <c r="G291" s="16" t="s">
        <v>125</v>
      </c>
      <c r="H291" s="31">
        <v>0.98206819166666681</v>
      </c>
      <c r="I291" s="31">
        <v>0.98206819166666681</v>
      </c>
      <c r="J291" s="31">
        <v>0</v>
      </c>
      <c r="K291" s="33">
        <f t="shared" si="89"/>
        <v>5.9979399999999998</v>
      </c>
      <c r="L291" s="31">
        <v>0.26706299999999999</v>
      </c>
      <c r="M291" s="31">
        <v>5.2318249999999997</v>
      </c>
      <c r="N291" s="31">
        <v>0.43107499999999999</v>
      </c>
      <c r="O291" s="31">
        <v>6.7976999999999996E-2</v>
      </c>
      <c r="P291" s="68">
        <f t="shared" si="74"/>
        <v>5.9979399999999998</v>
      </c>
      <c r="Q291" s="31">
        <v>0.26706299999999999</v>
      </c>
      <c r="R291" s="31">
        <v>5.2318249999999997</v>
      </c>
      <c r="S291" s="31">
        <v>0.43107499999999999</v>
      </c>
      <c r="T291" s="31">
        <v>6.7976999999999996E-2</v>
      </c>
      <c r="U291" s="31">
        <v>0</v>
      </c>
      <c r="V291" s="31">
        <v>0</v>
      </c>
      <c r="W291" s="31">
        <v>0</v>
      </c>
      <c r="X291" s="22">
        <f t="shared" si="87"/>
        <v>0</v>
      </c>
      <c r="Y291" s="31">
        <v>0</v>
      </c>
      <c r="Z291" s="22">
        <f t="shared" si="88"/>
        <v>0</v>
      </c>
      <c r="AA291" s="31">
        <v>0</v>
      </c>
      <c r="AB291" s="31">
        <v>0</v>
      </c>
      <c r="AC291" s="31">
        <v>0</v>
      </c>
      <c r="AD291" s="31">
        <v>0</v>
      </c>
      <c r="AE291" s="31">
        <v>0</v>
      </c>
      <c r="AF291" s="77">
        <v>0</v>
      </c>
      <c r="AG291" s="31">
        <v>0</v>
      </c>
      <c r="AH291" s="31">
        <v>0</v>
      </c>
      <c r="AI291" s="31">
        <v>0</v>
      </c>
      <c r="AJ291" s="31">
        <v>0</v>
      </c>
      <c r="AK291" s="31">
        <v>0</v>
      </c>
      <c r="AL291" s="31">
        <v>0</v>
      </c>
      <c r="AM291" s="33">
        <v>5.9979399999999998</v>
      </c>
      <c r="AN291" s="33">
        <v>5.9979399999999998</v>
      </c>
      <c r="AO291" s="22">
        <f t="shared" si="75"/>
        <v>5.9979399999999998</v>
      </c>
      <c r="AP291" s="22">
        <f t="shared" si="76"/>
        <v>5.9979399999999998</v>
      </c>
      <c r="AQ291" s="34"/>
    </row>
    <row r="292" spans="1:43" ht="20.100000000000001" customHeight="1" x14ac:dyDescent="0.2">
      <c r="A292" s="16" t="s">
        <v>1142</v>
      </c>
      <c r="B292" s="16" t="s">
        <v>339</v>
      </c>
      <c r="C292" s="28" t="s">
        <v>340</v>
      </c>
      <c r="D292" s="29" t="s">
        <v>98</v>
      </c>
      <c r="E292" s="16" t="s">
        <v>125</v>
      </c>
      <c r="F292" s="16" t="s">
        <v>125</v>
      </c>
      <c r="G292" s="16" t="s">
        <v>125</v>
      </c>
      <c r="H292" s="31">
        <v>0.98206819166666681</v>
      </c>
      <c r="I292" s="31">
        <v>0.98206819166666681</v>
      </c>
      <c r="J292" s="31">
        <v>0</v>
      </c>
      <c r="K292" s="33">
        <f t="shared" si="89"/>
        <v>5.9979399999999998</v>
      </c>
      <c r="L292" s="31">
        <v>0.26706299999999999</v>
      </c>
      <c r="M292" s="31">
        <v>5.2318249999999997</v>
      </c>
      <c r="N292" s="31">
        <v>0.43107499999999999</v>
      </c>
      <c r="O292" s="31">
        <v>6.7976999999999996E-2</v>
      </c>
      <c r="P292" s="68">
        <f t="shared" si="74"/>
        <v>5.9979399999999998</v>
      </c>
      <c r="Q292" s="31">
        <v>0.26706299999999999</v>
      </c>
      <c r="R292" s="31">
        <v>5.2318249999999997</v>
      </c>
      <c r="S292" s="31">
        <v>0.43107499999999999</v>
      </c>
      <c r="T292" s="31">
        <v>6.7976999999999996E-2</v>
      </c>
      <c r="U292" s="31">
        <v>0</v>
      </c>
      <c r="V292" s="31">
        <v>0</v>
      </c>
      <c r="W292" s="31">
        <v>0</v>
      </c>
      <c r="X292" s="22">
        <f t="shared" si="87"/>
        <v>0</v>
      </c>
      <c r="Y292" s="31">
        <v>0</v>
      </c>
      <c r="Z292" s="22">
        <f t="shared" si="88"/>
        <v>0</v>
      </c>
      <c r="AA292" s="31">
        <v>0</v>
      </c>
      <c r="AB292" s="31">
        <v>0</v>
      </c>
      <c r="AC292" s="31">
        <v>0</v>
      </c>
      <c r="AD292" s="31">
        <v>0</v>
      </c>
      <c r="AE292" s="31">
        <v>0</v>
      </c>
      <c r="AF292" s="77">
        <v>0</v>
      </c>
      <c r="AG292" s="31">
        <v>0</v>
      </c>
      <c r="AH292" s="31">
        <v>0</v>
      </c>
      <c r="AI292" s="31">
        <v>0</v>
      </c>
      <c r="AJ292" s="31">
        <v>0</v>
      </c>
      <c r="AK292" s="31">
        <v>0</v>
      </c>
      <c r="AL292" s="31">
        <v>0</v>
      </c>
      <c r="AM292" s="33">
        <v>5.9979399999999998</v>
      </c>
      <c r="AN292" s="33">
        <v>5.9979399999999998</v>
      </c>
      <c r="AO292" s="22">
        <f t="shared" si="75"/>
        <v>5.9979399999999998</v>
      </c>
      <c r="AP292" s="22">
        <f t="shared" si="76"/>
        <v>5.9979399999999998</v>
      </c>
      <c r="AQ292" s="34"/>
    </row>
    <row r="293" spans="1:43" ht="20.100000000000001" customHeight="1" x14ac:dyDescent="0.2">
      <c r="A293" s="16" t="s">
        <v>1143</v>
      </c>
      <c r="B293" s="16" t="s">
        <v>341</v>
      </c>
      <c r="C293" s="28" t="s">
        <v>342</v>
      </c>
      <c r="D293" s="29" t="s">
        <v>98</v>
      </c>
      <c r="E293" s="16" t="s">
        <v>125</v>
      </c>
      <c r="F293" s="16" t="s">
        <v>125</v>
      </c>
      <c r="G293" s="16" t="s">
        <v>125</v>
      </c>
      <c r="H293" s="31">
        <v>1.7001526499999999</v>
      </c>
      <c r="I293" s="31">
        <v>1.7001526499999999</v>
      </c>
      <c r="J293" s="31">
        <v>0</v>
      </c>
      <c r="K293" s="33">
        <f t="shared" si="89"/>
        <v>9.5774500000000007</v>
      </c>
      <c r="L293" s="31">
        <v>5.8710999999999999E-2</v>
      </c>
      <c r="M293" s="31">
        <v>2.9135719999999998</v>
      </c>
      <c r="N293" s="31">
        <v>6.2616050000000003</v>
      </c>
      <c r="O293" s="31">
        <v>0.34356199999999998</v>
      </c>
      <c r="P293" s="68">
        <f t="shared" si="74"/>
        <v>9.5774500000000007</v>
      </c>
      <c r="Q293" s="31">
        <v>5.8710999999999999E-2</v>
      </c>
      <c r="R293" s="31">
        <v>2.9135719999999998</v>
      </c>
      <c r="S293" s="31">
        <v>6.2616050000000003</v>
      </c>
      <c r="T293" s="31">
        <v>0.34356199999999998</v>
      </c>
      <c r="U293" s="31">
        <v>0</v>
      </c>
      <c r="V293" s="31">
        <v>0</v>
      </c>
      <c r="W293" s="31">
        <v>0</v>
      </c>
      <c r="X293" s="22">
        <f t="shared" si="87"/>
        <v>0</v>
      </c>
      <c r="Y293" s="31">
        <v>0</v>
      </c>
      <c r="Z293" s="22">
        <f t="shared" si="88"/>
        <v>0</v>
      </c>
      <c r="AA293" s="31">
        <v>0</v>
      </c>
      <c r="AB293" s="31">
        <v>0</v>
      </c>
      <c r="AC293" s="31">
        <v>0</v>
      </c>
      <c r="AD293" s="31">
        <v>0</v>
      </c>
      <c r="AE293" s="31">
        <v>0</v>
      </c>
      <c r="AF293" s="77">
        <v>0</v>
      </c>
      <c r="AG293" s="31">
        <v>0</v>
      </c>
      <c r="AH293" s="31">
        <v>0</v>
      </c>
      <c r="AI293" s="31">
        <v>0</v>
      </c>
      <c r="AJ293" s="31">
        <v>0</v>
      </c>
      <c r="AK293" s="31">
        <v>0</v>
      </c>
      <c r="AL293" s="31">
        <v>0</v>
      </c>
      <c r="AM293" s="33">
        <v>9.5774500000000007</v>
      </c>
      <c r="AN293" s="33">
        <v>9.5774500000000007</v>
      </c>
      <c r="AO293" s="22">
        <f t="shared" si="75"/>
        <v>9.5774500000000007</v>
      </c>
      <c r="AP293" s="22">
        <f t="shared" si="76"/>
        <v>9.5774500000000007</v>
      </c>
      <c r="AQ293" s="34"/>
    </row>
    <row r="294" spans="1:43" ht="20.100000000000001" customHeight="1" x14ac:dyDescent="0.2">
      <c r="A294" s="16" t="s">
        <v>1144</v>
      </c>
      <c r="B294" s="16" t="s">
        <v>343</v>
      </c>
      <c r="C294" s="28" t="s">
        <v>344</v>
      </c>
      <c r="D294" s="29" t="s">
        <v>98</v>
      </c>
      <c r="E294" s="16" t="s">
        <v>125</v>
      </c>
      <c r="F294" s="16" t="s">
        <v>125</v>
      </c>
      <c r="G294" s="16" t="s">
        <v>125</v>
      </c>
      <c r="H294" s="31">
        <v>3.0668148</v>
      </c>
      <c r="I294" s="31">
        <v>3.0668148</v>
      </c>
      <c r="J294" s="31">
        <v>0</v>
      </c>
      <c r="K294" s="33">
        <f t="shared" si="89"/>
        <v>18.903161000000001</v>
      </c>
      <c r="L294" s="31">
        <v>0.85300900000000002</v>
      </c>
      <c r="M294" s="31">
        <v>16.021125820000002</v>
      </c>
      <c r="N294" s="31">
        <v>2.0149441800000001</v>
      </c>
      <c r="O294" s="31">
        <v>1.4082000000000001E-2</v>
      </c>
      <c r="P294" s="68">
        <f t="shared" si="74"/>
        <v>18.903161000000001</v>
      </c>
      <c r="Q294" s="31">
        <v>0.85300900000000002</v>
      </c>
      <c r="R294" s="31">
        <v>16.021125820000002</v>
      </c>
      <c r="S294" s="31">
        <v>2.0149441800000001</v>
      </c>
      <c r="T294" s="31">
        <v>1.4082000000000001E-2</v>
      </c>
      <c r="U294" s="31">
        <v>0</v>
      </c>
      <c r="V294" s="31">
        <v>0</v>
      </c>
      <c r="W294" s="31">
        <v>0</v>
      </c>
      <c r="X294" s="22">
        <f t="shared" si="87"/>
        <v>0</v>
      </c>
      <c r="Y294" s="31">
        <v>0</v>
      </c>
      <c r="Z294" s="22">
        <f t="shared" si="88"/>
        <v>0</v>
      </c>
      <c r="AA294" s="31">
        <v>0</v>
      </c>
      <c r="AB294" s="31">
        <v>0</v>
      </c>
      <c r="AC294" s="31">
        <v>0</v>
      </c>
      <c r="AD294" s="31">
        <v>0</v>
      </c>
      <c r="AE294" s="31">
        <v>0</v>
      </c>
      <c r="AF294" s="77">
        <v>0</v>
      </c>
      <c r="AG294" s="31">
        <v>0</v>
      </c>
      <c r="AH294" s="31">
        <v>0</v>
      </c>
      <c r="AI294" s="31">
        <v>0</v>
      </c>
      <c r="AJ294" s="31">
        <v>0</v>
      </c>
      <c r="AK294" s="31">
        <v>0</v>
      </c>
      <c r="AL294" s="31">
        <v>0</v>
      </c>
      <c r="AM294" s="33">
        <v>18.903161000000001</v>
      </c>
      <c r="AN294" s="33">
        <v>18.903161000000001</v>
      </c>
      <c r="AO294" s="22">
        <f t="shared" si="75"/>
        <v>18.903161000000001</v>
      </c>
      <c r="AP294" s="22">
        <f t="shared" si="76"/>
        <v>18.903161000000001</v>
      </c>
      <c r="AQ294" s="34"/>
    </row>
    <row r="295" spans="1:43" ht="20.100000000000001" customHeight="1" x14ac:dyDescent="0.2">
      <c r="A295" s="16" t="s">
        <v>1145</v>
      </c>
      <c r="B295" s="16" t="s">
        <v>307</v>
      </c>
      <c r="C295" s="28" t="s">
        <v>345</v>
      </c>
      <c r="D295" s="29" t="s">
        <v>98</v>
      </c>
      <c r="E295" s="16" t="s">
        <v>125</v>
      </c>
      <c r="F295" s="16" t="s">
        <v>125</v>
      </c>
      <c r="G295" s="16" t="s">
        <v>125</v>
      </c>
      <c r="H295" s="31">
        <v>0.58194040833333338</v>
      </c>
      <c r="I295" s="31">
        <v>0.58194040833333338</v>
      </c>
      <c r="J295" s="31">
        <v>0</v>
      </c>
      <c r="K295" s="33">
        <f t="shared" si="89"/>
        <v>3.5493750000000004</v>
      </c>
      <c r="L295" s="31">
        <v>0.153114</v>
      </c>
      <c r="M295" s="31">
        <v>2.9893882700000001</v>
      </c>
      <c r="N295" s="31">
        <v>0.35749272999999998</v>
      </c>
      <c r="O295" s="31">
        <v>4.938E-2</v>
      </c>
      <c r="P295" s="68">
        <f t="shared" si="74"/>
        <v>3.5493750000000004</v>
      </c>
      <c r="Q295" s="31">
        <v>0.153114</v>
      </c>
      <c r="R295" s="31">
        <v>2.9893882700000001</v>
      </c>
      <c r="S295" s="31">
        <v>0.35749272999999998</v>
      </c>
      <c r="T295" s="31">
        <v>4.938E-2</v>
      </c>
      <c r="U295" s="31">
        <v>0</v>
      </c>
      <c r="V295" s="31">
        <v>0</v>
      </c>
      <c r="W295" s="31">
        <v>0</v>
      </c>
      <c r="X295" s="22">
        <f t="shared" si="87"/>
        <v>0</v>
      </c>
      <c r="Y295" s="31">
        <v>0</v>
      </c>
      <c r="Z295" s="22">
        <f t="shared" si="88"/>
        <v>0</v>
      </c>
      <c r="AA295" s="31">
        <v>0</v>
      </c>
      <c r="AB295" s="31">
        <v>0</v>
      </c>
      <c r="AC295" s="31">
        <v>0</v>
      </c>
      <c r="AD295" s="31">
        <v>0</v>
      </c>
      <c r="AE295" s="31">
        <v>0</v>
      </c>
      <c r="AF295" s="77">
        <v>0</v>
      </c>
      <c r="AG295" s="31">
        <v>0</v>
      </c>
      <c r="AH295" s="31">
        <v>0</v>
      </c>
      <c r="AI295" s="31">
        <v>0</v>
      </c>
      <c r="AJ295" s="31">
        <v>0</v>
      </c>
      <c r="AK295" s="31">
        <v>0</v>
      </c>
      <c r="AL295" s="31">
        <v>0</v>
      </c>
      <c r="AM295" s="33">
        <v>3.5493749999999999</v>
      </c>
      <c r="AN295" s="33">
        <v>3.5493749999999999</v>
      </c>
      <c r="AO295" s="22">
        <f t="shared" si="75"/>
        <v>3.5493749999999999</v>
      </c>
      <c r="AP295" s="22">
        <f t="shared" si="76"/>
        <v>3.5493749999999999</v>
      </c>
      <c r="AQ295" s="34"/>
    </row>
    <row r="296" spans="1:43" s="24" customFormat="1" ht="20.100000000000001" customHeight="1" x14ac:dyDescent="0.2">
      <c r="A296" s="18" t="s">
        <v>22</v>
      </c>
      <c r="B296" s="18" t="s">
        <v>23</v>
      </c>
      <c r="C296" s="18" t="s">
        <v>10</v>
      </c>
      <c r="D296" s="19" t="s">
        <v>11</v>
      </c>
      <c r="E296" s="19" t="s">
        <v>11</v>
      </c>
      <c r="F296" s="19" t="s">
        <v>11</v>
      </c>
      <c r="G296" s="19" t="s">
        <v>11</v>
      </c>
      <c r="H296" s="20">
        <f>H297+H315</f>
        <v>79.909357733333337</v>
      </c>
      <c r="I296" s="20">
        <f t="shared" ref="I296:AN296" si="91">I297+I315</f>
        <v>75.614897675000009</v>
      </c>
      <c r="J296" s="20">
        <f t="shared" si="91"/>
        <v>0</v>
      </c>
      <c r="K296" s="21">
        <f t="shared" si="89"/>
        <v>301.68091847632934</v>
      </c>
      <c r="L296" s="20">
        <f t="shared" si="91"/>
        <v>9.7198160000000016</v>
      </c>
      <c r="M296" s="20">
        <f t="shared" si="91"/>
        <v>178.31188244200001</v>
      </c>
      <c r="N296" s="20">
        <f t="shared" si="91"/>
        <v>83.91442905432929</v>
      </c>
      <c r="O296" s="20">
        <f t="shared" si="91"/>
        <v>29.734790979999996</v>
      </c>
      <c r="P296" s="68">
        <f>SUBTOTAL(9,Q296:T296)</f>
        <v>259.33556593999998</v>
      </c>
      <c r="Q296" s="20">
        <f t="shared" si="91"/>
        <v>8.1230660000000015</v>
      </c>
      <c r="R296" s="20">
        <f t="shared" si="91"/>
        <v>162.44647039999998</v>
      </c>
      <c r="S296" s="20">
        <f t="shared" si="91"/>
        <v>65.927207539999998</v>
      </c>
      <c r="T296" s="20">
        <f t="shared" si="91"/>
        <v>22.838822</v>
      </c>
      <c r="U296" s="20">
        <f t="shared" si="91"/>
        <v>0</v>
      </c>
      <c r="V296" s="20">
        <f t="shared" si="91"/>
        <v>0</v>
      </c>
      <c r="W296" s="20">
        <f t="shared" si="91"/>
        <v>0</v>
      </c>
      <c r="X296" s="22">
        <f t="shared" si="87"/>
        <v>47.496765119999992</v>
      </c>
      <c r="Y296" s="20">
        <f t="shared" si="91"/>
        <v>0</v>
      </c>
      <c r="Z296" s="22">
        <f t="shared" si="88"/>
        <v>8.9230199999999993</v>
      </c>
      <c r="AA296" s="20">
        <f t="shared" si="91"/>
        <v>0</v>
      </c>
      <c r="AB296" s="20">
        <f t="shared" si="91"/>
        <v>0</v>
      </c>
      <c r="AC296" s="20">
        <f t="shared" si="91"/>
        <v>0</v>
      </c>
      <c r="AD296" s="20">
        <f t="shared" si="91"/>
        <v>0</v>
      </c>
      <c r="AE296" s="20">
        <f>AE297+AE315</f>
        <v>47.496765119999992</v>
      </c>
      <c r="AF296" s="20">
        <f t="shared" si="91"/>
        <v>8.9230199999999993</v>
      </c>
      <c r="AG296" s="20">
        <f>AG297+AG315</f>
        <v>77.372146999999998</v>
      </c>
      <c r="AH296" s="20">
        <f t="shared" si="91"/>
        <v>77.372146999999998</v>
      </c>
      <c r="AI296" s="20">
        <f t="shared" si="91"/>
        <v>62.046349999999997</v>
      </c>
      <c r="AJ296" s="20">
        <f t="shared" si="91"/>
        <v>62.046349999999997</v>
      </c>
      <c r="AK296" s="20">
        <f t="shared" si="91"/>
        <v>64.045382000000004</v>
      </c>
      <c r="AL296" s="20">
        <f t="shared" si="91"/>
        <v>64.045382000000004</v>
      </c>
      <c r="AM296" s="20">
        <f t="shared" si="91"/>
        <v>69.548667000000009</v>
      </c>
      <c r="AN296" s="20">
        <f t="shared" si="91"/>
        <v>69.548667000000009</v>
      </c>
      <c r="AO296" s="20">
        <f>AE296+AG296+AI296+AK296+AM296</f>
        <v>320.50931112000001</v>
      </c>
      <c r="AP296" s="20">
        <f t="shared" ref="AP296:AP297" si="92">AF296+AH296+AJ296+AL296+AN296</f>
        <v>281.93556599999999</v>
      </c>
      <c r="AQ296" s="23" t="s">
        <v>11</v>
      </c>
    </row>
    <row r="297" spans="1:43" s="24" customFormat="1" ht="20.100000000000001" customHeight="1" x14ac:dyDescent="0.2">
      <c r="A297" s="18" t="s">
        <v>24</v>
      </c>
      <c r="B297" s="18" t="s">
        <v>25</v>
      </c>
      <c r="C297" s="18" t="s">
        <v>10</v>
      </c>
      <c r="D297" s="19" t="s">
        <v>11</v>
      </c>
      <c r="E297" s="19" t="s">
        <v>11</v>
      </c>
      <c r="F297" s="19" t="s">
        <v>11</v>
      </c>
      <c r="G297" s="19" t="s">
        <v>11</v>
      </c>
      <c r="H297" s="20">
        <f>SUM(H298:H314)</f>
        <v>70.753845991666665</v>
      </c>
      <c r="I297" s="20">
        <f>SUM(I298:I314)</f>
        <v>66.459385933333337</v>
      </c>
      <c r="J297" s="20">
        <f>SUM(J298:J314)</f>
        <v>0</v>
      </c>
      <c r="K297" s="21">
        <f>SUBTOTAL(9,L297:O297)</f>
        <v>245.92881447632934</v>
      </c>
      <c r="L297" s="20">
        <f>SUM(L298:L314)</f>
        <v>9.1070160000000016</v>
      </c>
      <c r="M297" s="20">
        <f t="shared" ref="M297:O297" si="93">SUM(M298:M314)</f>
        <v>152.62252818200002</v>
      </c>
      <c r="N297" s="20">
        <f t="shared" si="93"/>
        <v>57.044907314329294</v>
      </c>
      <c r="O297" s="20">
        <f t="shared" si="93"/>
        <v>27.154362979999995</v>
      </c>
      <c r="P297" s="68">
        <f>SUBTOTAL(9,Q297:T297)</f>
        <v>203.58346194000001</v>
      </c>
      <c r="Q297" s="20">
        <f>SUM(Q298:Q314)</f>
        <v>7.5102660000000014</v>
      </c>
      <c r="R297" s="20">
        <f t="shared" ref="R297:T297" si="94">SUM(R298:R314)</f>
        <v>136.75711613999999</v>
      </c>
      <c r="S297" s="20">
        <f t="shared" si="94"/>
        <v>39.057685799999994</v>
      </c>
      <c r="T297" s="20">
        <f t="shared" si="94"/>
        <v>20.258393999999999</v>
      </c>
      <c r="U297" s="20">
        <f t="shared" ref="U297:AN297" si="95">SUM(U300:U314)</f>
        <v>0</v>
      </c>
      <c r="V297" s="20">
        <f>SUM(V298:V314)</f>
        <v>0</v>
      </c>
      <c r="W297" s="20">
        <f t="shared" si="95"/>
        <v>0</v>
      </c>
      <c r="X297" s="22">
        <f>AE297</f>
        <v>47.496765119999992</v>
      </c>
      <c r="Y297" s="20">
        <f>SUM(Y300:Y314)</f>
        <v>0</v>
      </c>
      <c r="Z297" s="22">
        <f>AF297</f>
        <v>8.9230199999999993</v>
      </c>
      <c r="AA297" s="20">
        <f t="shared" si="95"/>
        <v>0</v>
      </c>
      <c r="AB297" s="20">
        <f t="shared" si="95"/>
        <v>0</v>
      </c>
      <c r="AC297" s="20">
        <f t="shared" si="95"/>
        <v>0</v>
      </c>
      <c r="AD297" s="20">
        <f t="shared" si="95"/>
        <v>0</v>
      </c>
      <c r="AE297" s="20">
        <f>SUM(AE298:AE314)</f>
        <v>47.496765119999992</v>
      </c>
      <c r="AF297" s="20">
        <f>SUM(AF298:AF314)</f>
        <v>8.9230199999999993</v>
      </c>
      <c r="AG297" s="20">
        <f>SUM(AG300:AG314)</f>
        <v>64.243437</v>
      </c>
      <c r="AH297" s="20">
        <f t="shared" si="95"/>
        <v>64.243437</v>
      </c>
      <c r="AI297" s="20">
        <f t="shared" si="95"/>
        <v>48.392054999999999</v>
      </c>
      <c r="AJ297" s="20">
        <f t="shared" si="95"/>
        <v>48.392054999999999</v>
      </c>
      <c r="AK297" s="20">
        <f t="shared" si="95"/>
        <v>49.844867000000008</v>
      </c>
      <c r="AL297" s="20">
        <f t="shared" si="95"/>
        <v>49.844867000000008</v>
      </c>
      <c r="AM297" s="20">
        <f t="shared" si="95"/>
        <v>54.780083000000005</v>
      </c>
      <c r="AN297" s="20">
        <f t="shared" si="95"/>
        <v>54.780083000000005</v>
      </c>
      <c r="AO297" s="20">
        <f>AE297+AG297+AI297+AK297+AM297</f>
        <v>264.75720711999998</v>
      </c>
      <c r="AP297" s="20">
        <f t="shared" si="92"/>
        <v>226.18346200000002</v>
      </c>
      <c r="AQ297" s="23" t="s">
        <v>11</v>
      </c>
    </row>
    <row r="298" spans="1:43" s="24" customFormat="1" ht="20.100000000000001" customHeight="1" x14ac:dyDescent="0.2">
      <c r="A298" s="16" t="s">
        <v>59</v>
      </c>
      <c r="B298" s="7" t="s">
        <v>1179</v>
      </c>
      <c r="C298" s="8" t="s">
        <v>751</v>
      </c>
      <c r="D298" s="84" t="s">
        <v>98</v>
      </c>
      <c r="E298" s="84" t="s">
        <v>121</v>
      </c>
      <c r="F298" s="84" t="s">
        <v>121</v>
      </c>
      <c r="G298" s="84" t="s">
        <v>121</v>
      </c>
      <c r="H298" s="52">
        <v>0</v>
      </c>
      <c r="I298" s="52">
        <v>0.71164000000000005</v>
      </c>
      <c r="J298" s="91">
        <v>0</v>
      </c>
      <c r="K298" s="41">
        <f t="shared" ref="K298:K299" si="96">SUBTOTAL(9,L298:O298)</f>
        <v>0</v>
      </c>
      <c r="L298" s="91">
        <v>0</v>
      </c>
      <c r="M298" s="91">
        <v>0</v>
      </c>
      <c r="N298" s="91">
        <v>0</v>
      </c>
      <c r="O298" s="91">
        <v>0</v>
      </c>
      <c r="P298" s="85">
        <f>SUBTOTAL(9,Q298:T298)</f>
        <v>3.4230199999999997</v>
      </c>
      <c r="Q298" s="91">
        <v>0</v>
      </c>
      <c r="R298" s="91">
        <v>1.6647400000000001</v>
      </c>
      <c r="S298" s="91">
        <v>1.5022599999999999</v>
      </c>
      <c r="T298" s="91">
        <v>0.25602000000000003</v>
      </c>
      <c r="U298" s="91">
        <v>0</v>
      </c>
      <c r="V298" s="91">
        <v>0</v>
      </c>
      <c r="W298" s="91">
        <v>0</v>
      </c>
      <c r="X298" s="52">
        <f t="shared" si="87"/>
        <v>2.36</v>
      </c>
      <c r="Y298" s="91">
        <v>0</v>
      </c>
      <c r="Z298" s="52">
        <f>AF298</f>
        <v>3.4230199999999997</v>
      </c>
      <c r="AA298" s="91">
        <v>0</v>
      </c>
      <c r="AB298" s="91">
        <v>0</v>
      </c>
      <c r="AC298" s="91">
        <v>0</v>
      </c>
      <c r="AD298" s="91">
        <v>0</v>
      </c>
      <c r="AE298" s="91">
        <v>2.36</v>
      </c>
      <c r="AF298" s="52">
        <f>P298</f>
        <v>3.4230199999999997</v>
      </c>
      <c r="AG298" s="41">
        <v>0</v>
      </c>
      <c r="AH298" s="41">
        <v>0</v>
      </c>
      <c r="AI298" s="41">
        <v>0</v>
      </c>
      <c r="AJ298" s="41">
        <v>0</v>
      </c>
      <c r="AK298" s="41">
        <v>0</v>
      </c>
      <c r="AL298" s="41">
        <v>0</v>
      </c>
      <c r="AM298" s="41">
        <v>0</v>
      </c>
      <c r="AN298" s="41">
        <v>0</v>
      </c>
      <c r="AO298" s="52">
        <f t="shared" ref="AO298:AP298" si="97">AM298+AK298+AI298+AG298+AE298</f>
        <v>2.36</v>
      </c>
      <c r="AP298" s="52">
        <f t="shared" si="97"/>
        <v>3.4230199999999997</v>
      </c>
      <c r="AQ298" s="92"/>
    </row>
    <row r="299" spans="1:43" s="24" customFormat="1" ht="20.100000000000001" customHeight="1" x14ac:dyDescent="0.2">
      <c r="A299" s="16" t="s">
        <v>64</v>
      </c>
      <c r="B299" s="7" t="s">
        <v>1202</v>
      </c>
      <c r="C299" s="8" t="s">
        <v>1203</v>
      </c>
      <c r="D299" s="84" t="s">
        <v>98</v>
      </c>
      <c r="E299" s="84" t="s">
        <v>121</v>
      </c>
      <c r="F299" s="84" t="s">
        <v>121</v>
      </c>
      <c r="G299" s="84" t="s">
        <v>121</v>
      </c>
      <c r="H299" s="52">
        <v>0</v>
      </c>
      <c r="I299" s="52">
        <f>P299/5</f>
        <v>1.1000000000000001</v>
      </c>
      <c r="J299" s="91">
        <v>0</v>
      </c>
      <c r="K299" s="41">
        <f t="shared" si="96"/>
        <v>0</v>
      </c>
      <c r="L299" s="52">
        <v>0</v>
      </c>
      <c r="M299" s="52">
        <v>0</v>
      </c>
      <c r="N299" s="52">
        <v>0</v>
      </c>
      <c r="O299" s="52">
        <v>0</v>
      </c>
      <c r="P299" s="85">
        <f>SUBTOTAL(9,Q299:T299)</f>
        <v>5.5</v>
      </c>
      <c r="Q299" s="52">
        <v>0</v>
      </c>
      <c r="R299" s="52">
        <v>3.48</v>
      </c>
      <c r="S299" s="52">
        <v>2.02</v>
      </c>
      <c r="T299" s="52">
        <v>0</v>
      </c>
      <c r="U299" s="91">
        <v>0</v>
      </c>
      <c r="V299" s="91">
        <v>0</v>
      </c>
      <c r="W299" s="91">
        <v>0</v>
      </c>
      <c r="X299" s="52">
        <f>AE299</f>
        <v>0</v>
      </c>
      <c r="Y299" s="91">
        <v>0</v>
      </c>
      <c r="Z299" s="52">
        <f>AF299</f>
        <v>5.5</v>
      </c>
      <c r="AA299" s="91">
        <v>0</v>
      </c>
      <c r="AB299" s="91">
        <v>0</v>
      </c>
      <c r="AC299" s="91">
        <v>0</v>
      </c>
      <c r="AD299" s="91">
        <v>0</v>
      </c>
      <c r="AE299" s="91">
        <v>0</v>
      </c>
      <c r="AF299" s="52">
        <f>P299</f>
        <v>5.5</v>
      </c>
      <c r="AG299" s="41">
        <v>0</v>
      </c>
      <c r="AH299" s="41">
        <v>0</v>
      </c>
      <c r="AI299" s="41">
        <v>0</v>
      </c>
      <c r="AJ299" s="41">
        <v>0</v>
      </c>
      <c r="AK299" s="41">
        <v>0</v>
      </c>
      <c r="AL299" s="41">
        <v>0</v>
      </c>
      <c r="AM299" s="41">
        <v>0</v>
      </c>
      <c r="AN299" s="41">
        <v>0</v>
      </c>
      <c r="AO299" s="52">
        <f t="shared" ref="AO299" si="98">AM299+AK299+AI299+AG299+AE299</f>
        <v>0</v>
      </c>
      <c r="AP299" s="52">
        <f t="shared" ref="AP299" si="99">AN299+AL299+AJ299+AH299+AF299</f>
        <v>5.5</v>
      </c>
      <c r="AQ299" s="92"/>
    </row>
    <row r="300" spans="1:43" ht="20.100000000000001" customHeight="1" x14ac:dyDescent="0.2">
      <c r="A300" s="28" t="s">
        <v>59</v>
      </c>
      <c r="B300" s="16" t="s">
        <v>750</v>
      </c>
      <c r="C300" s="28" t="s">
        <v>751</v>
      </c>
      <c r="D300" s="29" t="s">
        <v>98</v>
      </c>
      <c r="E300" s="29" t="s">
        <v>121</v>
      </c>
      <c r="F300" s="29" t="s">
        <v>121</v>
      </c>
      <c r="G300" s="29" t="s">
        <v>121</v>
      </c>
      <c r="H300" s="36">
        <v>2.1949999999999998</v>
      </c>
      <c r="I300" s="36">
        <v>0</v>
      </c>
      <c r="J300" s="22">
        <v>0</v>
      </c>
      <c r="K300" s="31">
        <f t="shared" si="89"/>
        <v>15.645484119999999</v>
      </c>
      <c r="L300" s="31">
        <v>0</v>
      </c>
      <c r="M300" s="31">
        <v>4.9305001720000003</v>
      </c>
      <c r="N300" s="31">
        <v>8.5573249679999996</v>
      </c>
      <c r="O300" s="31">
        <v>2.1576589799999999</v>
      </c>
      <c r="P300" s="68">
        <f t="shared" si="74"/>
        <v>0</v>
      </c>
      <c r="Q300" s="31">
        <v>0</v>
      </c>
      <c r="R300" s="31">
        <v>0</v>
      </c>
      <c r="S300" s="31">
        <v>0</v>
      </c>
      <c r="T300" s="31">
        <v>0</v>
      </c>
      <c r="U300" s="32">
        <v>0</v>
      </c>
      <c r="V300" s="33">
        <v>0</v>
      </c>
      <c r="W300" s="31">
        <v>0</v>
      </c>
      <c r="X300" s="22">
        <f t="shared" si="87"/>
        <v>15.645484119999999</v>
      </c>
      <c r="Y300" s="31">
        <v>0</v>
      </c>
      <c r="Z300" s="22">
        <f t="shared" si="88"/>
        <v>0</v>
      </c>
      <c r="AA300" s="31">
        <v>0</v>
      </c>
      <c r="AB300" s="31">
        <v>0</v>
      </c>
      <c r="AC300" s="31">
        <v>0</v>
      </c>
      <c r="AD300" s="31">
        <v>0</v>
      </c>
      <c r="AE300" s="31">
        <f>K300</f>
        <v>15.645484119999999</v>
      </c>
      <c r="AF300" s="77">
        <f t="shared" si="83"/>
        <v>0</v>
      </c>
      <c r="AG300" s="31">
        <v>0</v>
      </c>
      <c r="AH300" s="31">
        <v>0</v>
      </c>
      <c r="AI300" s="31">
        <v>0</v>
      </c>
      <c r="AJ300" s="31">
        <v>0</v>
      </c>
      <c r="AK300" s="31">
        <v>0</v>
      </c>
      <c r="AL300" s="31">
        <v>0</v>
      </c>
      <c r="AM300" s="31">
        <v>0</v>
      </c>
      <c r="AN300" s="31">
        <v>0</v>
      </c>
      <c r="AO300" s="22">
        <f t="shared" ref="AO300:AO314" si="100">AM300+AK300+AI300+AG300+AE300</f>
        <v>15.645484119999999</v>
      </c>
      <c r="AP300" s="22">
        <f t="shared" ref="AP300:AP314" si="101">AN300+AL300+AJ300+AH300+AF300</f>
        <v>0</v>
      </c>
      <c r="AQ300" s="34"/>
    </row>
    <row r="301" spans="1:43" ht="20.100000000000001" customHeight="1" x14ac:dyDescent="0.2">
      <c r="A301" s="16" t="s">
        <v>356</v>
      </c>
      <c r="B301" s="93" t="s">
        <v>1029</v>
      </c>
      <c r="C301" s="28" t="s">
        <v>357</v>
      </c>
      <c r="D301" s="29" t="s">
        <v>98</v>
      </c>
      <c r="E301" s="29" t="s">
        <v>121</v>
      </c>
      <c r="F301" s="29" t="s">
        <v>121</v>
      </c>
      <c r="G301" s="29" t="s">
        <v>121</v>
      </c>
      <c r="H301" s="36">
        <v>3.3957712</v>
      </c>
      <c r="I301" s="36">
        <v>0</v>
      </c>
      <c r="J301" s="31">
        <v>0</v>
      </c>
      <c r="K301" s="33">
        <v>28.991411000000003</v>
      </c>
      <c r="L301" s="31">
        <v>1.3812899999999999</v>
      </c>
      <c r="M301" s="31">
        <v>22.285953910000003</v>
      </c>
      <c r="N301" s="31">
        <v>2.6625400899999998</v>
      </c>
      <c r="O301" s="31">
        <v>2.6616270000000002</v>
      </c>
      <c r="P301" s="68">
        <f t="shared" si="74"/>
        <v>0</v>
      </c>
      <c r="Q301" s="31">
        <v>0</v>
      </c>
      <c r="R301" s="31">
        <v>0</v>
      </c>
      <c r="S301" s="31">
        <v>0</v>
      </c>
      <c r="T301" s="31">
        <v>0</v>
      </c>
      <c r="U301" s="32">
        <v>0</v>
      </c>
      <c r="V301" s="33">
        <v>0</v>
      </c>
      <c r="W301" s="31">
        <v>0</v>
      </c>
      <c r="X301" s="22">
        <f t="shared" si="87"/>
        <v>25.057410999999998</v>
      </c>
      <c r="Y301" s="31">
        <v>0</v>
      </c>
      <c r="Z301" s="22">
        <f t="shared" si="88"/>
        <v>0</v>
      </c>
      <c r="AA301" s="31">
        <v>0</v>
      </c>
      <c r="AB301" s="31">
        <v>0</v>
      </c>
      <c r="AC301" s="31">
        <v>0</v>
      </c>
      <c r="AD301" s="31">
        <v>0</v>
      </c>
      <c r="AE301" s="33">
        <f>28.991411-3.934</f>
        <v>25.057410999999998</v>
      </c>
      <c r="AF301" s="77">
        <f t="shared" si="83"/>
        <v>0</v>
      </c>
      <c r="AG301" s="31">
        <v>0</v>
      </c>
      <c r="AH301" s="31">
        <v>0</v>
      </c>
      <c r="AI301" s="31">
        <v>0</v>
      </c>
      <c r="AJ301" s="31">
        <v>0</v>
      </c>
      <c r="AK301" s="31">
        <v>0</v>
      </c>
      <c r="AL301" s="31">
        <v>0</v>
      </c>
      <c r="AM301" s="31">
        <v>0</v>
      </c>
      <c r="AN301" s="31">
        <v>0</v>
      </c>
      <c r="AO301" s="22">
        <f t="shared" si="100"/>
        <v>25.057410999999998</v>
      </c>
      <c r="AP301" s="22">
        <f t="shared" si="101"/>
        <v>0</v>
      </c>
      <c r="AQ301" s="34"/>
    </row>
    <row r="302" spans="1:43" ht="20.100000000000001" customHeight="1" x14ac:dyDescent="0.2">
      <c r="A302" s="16" t="s">
        <v>358</v>
      </c>
      <c r="B302" s="93" t="s">
        <v>1030</v>
      </c>
      <c r="C302" s="28" t="s">
        <v>360</v>
      </c>
      <c r="D302" s="29" t="s">
        <v>98</v>
      </c>
      <c r="E302" s="29" t="s">
        <v>121</v>
      </c>
      <c r="F302" s="29" t="s">
        <v>121</v>
      </c>
      <c r="G302" s="29" t="s">
        <v>121</v>
      </c>
      <c r="H302" s="36">
        <v>0.51532885833333331</v>
      </c>
      <c r="I302" s="36">
        <v>0</v>
      </c>
      <c r="J302" s="31">
        <v>0</v>
      </c>
      <c r="K302" s="33">
        <f t="shared" si="89"/>
        <v>4.4338700000000006</v>
      </c>
      <c r="L302" s="31">
        <v>0.21546000000000001</v>
      </c>
      <c r="M302" s="31">
        <v>3.4786979599999999</v>
      </c>
      <c r="N302" s="31">
        <v>0.40700903999999999</v>
      </c>
      <c r="O302" s="31">
        <v>0.33270300000000003</v>
      </c>
      <c r="P302" s="68">
        <f t="shared" si="74"/>
        <v>0</v>
      </c>
      <c r="Q302" s="31">
        <v>0</v>
      </c>
      <c r="R302" s="31">
        <v>0</v>
      </c>
      <c r="S302" s="31">
        <v>0</v>
      </c>
      <c r="T302" s="31">
        <v>0</v>
      </c>
      <c r="U302" s="32">
        <v>0</v>
      </c>
      <c r="V302" s="33">
        <v>0</v>
      </c>
      <c r="W302" s="31">
        <v>0</v>
      </c>
      <c r="X302" s="22">
        <f t="shared" si="87"/>
        <v>4.4338699999999998</v>
      </c>
      <c r="Y302" s="31">
        <v>0</v>
      </c>
      <c r="Z302" s="22">
        <f t="shared" si="88"/>
        <v>0</v>
      </c>
      <c r="AA302" s="31">
        <v>0</v>
      </c>
      <c r="AB302" s="31">
        <v>0</v>
      </c>
      <c r="AC302" s="31">
        <v>0</v>
      </c>
      <c r="AD302" s="31">
        <v>0</v>
      </c>
      <c r="AE302" s="33">
        <v>4.4338699999999998</v>
      </c>
      <c r="AF302" s="77">
        <f t="shared" si="83"/>
        <v>0</v>
      </c>
      <c r="AG302" s="31">
        <v>0</v>
      </c>
      <c r="AH302" s="31">
        <v>0</v>
      </c>
      <c r="AI302" s="31">
        <v>0</v>
      </c>
      <c r="AJ302" s="31">
        <v>0</v>
      </c>
      <c r="AK302" s="31">
        <v>0</v>
      </c>
      <c r="AL302" s="31">
        <v>0</v>
      </c>
      <c r="AM302" s="31">
        <v>0</v>
      </c>
      <c r="AN302" s="31">
        <v>0</v>
      </c>
      <c r="AO302" s="22">
        <f t="shared" si="100"/>
        <v>4.4338699999999998</v>
      </c>
      <c r="AP302" s="22">
        <f t="shared" si="101"/>
        <v>0</v>
      </c>
      <c r="AQ302" s="34"/>
    </row>
    <row r="303" spans="1:43" ht="20.100000000000001" customHeight="1" x14ac:dyDescent="0.2">
      <c r="A303" s="28" t="s">
        <v>64</v>
      </c>
      <c r="B303" s="16" t="s">
        <v>137</v>
      </c>
      <c r="C303" s="28" t="s">
        <v>752</v>
      </c>
      <c r="D303" s="29" t="s">
        <v>98</v>
      </c>
      <c r="E303" s="29" t="s">
        <v>122</v>
      </c>
      <c r="F303" s="29" t="s">
        <v>122</v>
      </c>
      <c r="G303" s="29" t="s">
        <v>122</v>
      </c>
      <c r="H303" s="36">
        <v>9.6999999999999993</v>
      </c>
      <c r="I303" s="36">
        <v>9.6999999999999993</v>
      </c>
      <c r="J303" s="31">
        <v>0</v>
      </c>
      <c r="K303" s="33">
        <f t="shared" si="89"/>
        <v>10.547135406648</v>
      </c>
      <c r="L303" s="31">
        <v>0</v>
      </c>
      <c r="M303" s="22">
        <v>2</v>
      </c>
      <c r="N303" s="22">
        <v>6.5471354066479996</v>
      </c>
      <c r="O303" s="22">
        <v>2</v>
      </c>
      <c r="P303" s="68">
        <f t="shared" si="74"/>
        <v>9.6999999999999993</v>
      </c>
      <c r="Q303" s="31">
        <v>0</v>
      </c>
      <c r="R303" s="22">
        <v>2</v>
      </c>
      <c r="S303" s="22">
        <f>6-0.3</f>
        <v>5.7</v>
      </c>
      <c r="T303" s="22">
        <v>2</v>
      </c>
      <c r="U303" s="32">
        <v>0</v>
      </c>
      <c r="V303" s="33">
        <v>0</v>
      </c>
      <c r="W303" s="31">
        <v>0</v>
      </c>
      <c r="X303" s="22">
        <f t="shared" si="87"/>
        <v>0</v>
      </c>
      <c r="Y303" s="31">
        <v>0</v>
      </c>
      <c r="Z303" s="22">
        <f t="shared" si="88"/>
        <v>0</v>
      </c>
      <c r="AA303" s="31">
        <v>0</v>
      </c>
      <c r="AB303" s="31">
        <v>0</v>
      </c>
      <c r="AC303" s="31">
        <v>0</v>
      </c>
      <c r="AD303" s="31">
        <v>0</v>
      </c>
      <c r="AE303" s="22">
        <v>0</v>
      </c>
      <c r="AF303" s="77">
        <v>0</v>
      </c>
      <c r="AG303" s="31">
        <f>H303</f>
        <v>9.6999999999999993</v>
      </c>
      <c r="AH303" s="31">
        <f>I303</f>
        <v>9.6999999999999993</v>
      </c>
      <c r="AI303" s="31">
        <v>0</v>
      </c>
      <c r="AJ303" s="31">
        <v>0</v>
      </c>
      <c r="AK303" s="31">
        <v>0</v>
      </c>
      <c r="AL303" s="31">
        <v>0</v>
      </c>
      <c r="AM303" s="31">
        <v>0</v>
      </c>
      <c r="AN303" s="31">
        <v>0</v>
      </c>
      <c r="AO303" s="22">
        <f t="shared" si="100"/>
        <v>9.6999999999999993</v>
      </c>
      <c r="AP303" s="22">
        <f t="shared" si="101"/>
        <v>9.6999999999999993</v>
      </c>
      <c r="AQ303" s="34"/>
    </row>
    <row r="304" spans="1:43" ht="20.100000000000001" customHeight="1" x14ac:dyDescent="0.2">
      <c r="A304" s="28" t="s">
        <v>361</v>
      </c>
      <c r="B304" s="16" t="s">
        <v>1031</v>
      </c>
      <c r="C304" s="28" t="s">
        <v>362</v>
      </c>
      <c r="D304" s="29" t="s">
        <v>98</v>
      </c>
      <c r="E304" s="29" t="s">
        <v>122</v>
      </c>
      <c r="F304" s="29" t="s">
        <v>122</v>
      </c>
      <c r="G304" s="29" t="s">
        <v>122</v>
      </c>
      <c r="H304" s="36">
        <v>5.740284233333333</v>
      </c>
      <c r="I304" s="36">
        <v>5.740284233333333</v>
      </c>
      <c r="J304" s="31">
        <v>0</v>
      </c>
      <c r="K304" s="33">
        <f t="shared" si="89"/>
        <v>49.932212000000007</v>
      </c>
      <c r="L304" s="31">
        <v>2.2842820000000001</v>
      </c>
      <c r="M304" s="31">
        <v>38.783130650000004</v>
      </c>
      <c r="N304" s="31">
        <v>4.3999203499999995</v>
      </c>
      <c r="O304" s="31">
        <v>4.4648789999999998</v>
      </c>
      <c r="P304" s="68">
        <f t="shared" si="74"/>
        <v>49.932212000000007</v>
      </c>
      <c r="Q304" s="31">
        <v>2.2842820000000001</v>
      </c>
      <c r="R304" s="31">
        <v>38.783130650000004</v>
      </c>
      <c r="S304" s="31">
        <v>4.3999203499999995</v>
      </c>
      <c r="T304" s="31">
        <v>4.4648789999999998</v>
      </c>
      <c r="U304" s="32">
        <v>0</v>
      </c>
      <c r="V304" s="33">
        <v>0</v>
      </c>
      <c r="W304" s="31">
        <v>0</v>
      </c>
      <c r="X304" s="22">
        <f t="shared" si="87"/>
        <v>0</v>
      </c>
      <c r="Y304" s="31">
        <v>0</v>
      </c>
      <c r="Z304" s="22">
        <f t="shared" si="88"/>
        <v>0</v>
      </c>
      <c r="AA304" s="31">
        <v>0</v>
      </c>
      <c r="AB304" s="31">
        <v>0</v>
      </c>
      <c r="AC304" s="31">
        <v>0</v>
      </c>
      <c r="AD304" s="31">
        <v>0</v>
      </c>
      <c r="AE304" s="22">
        <v>0</v>
      </c>
      <c r="AF304" s="77">
        <v>0</v>
      </c>
      <c r="AG304" s="33">
        <v>49.932212</v>
      </c>
      <c r="AH304" s="33">
        <v>49.932212</v>
      </c>
      <c r="AI304" s="31">
        <v>0</v>
      </c>
      <c r="AJ304" s="31">
        <v>0</v>
      </c>
      <c r="AK304" s="31">
        <v>0</v>
      </c>
      <c r="AL304" s="31">
        <v>0</v>
      </c>
      <c r="AM304" s="31">
        <v>0</v>
      </c>
      <c r="AN304" s="31">
        <v>0</v>
      </c>
      <c r="AO304" s="22">
        <f t="shared" si="100"/>
        <v>49.932212</v>
      </c>
      <c r="AP304" s="22">
        <f t="shared" si="101"/>
        <v>49.932212</v>
      </c>
      <c r="AQ304" s="34"/>
    </row>
    <row r="305" spans="1:43" ht="20.100000000000001" customHeight="1" x14ac:dyDescent="0.2">
      <c r="A305" s="28" t="s">
        <v>363</v>
      </c>
      <c r="B305" s="16" t="s">
        <v>359</v>
      </c>
      <c r="C305" s="28" t="s">
        <v>364</v>
      </c>
      <c r="D305" s="29" t="s">
        <v>98</v>
      </c>
      <c r="E305" s="29" t="s">
        <v>122</v>
      </c>
      <c r="F305" s="29" t="s">
        <v>122</v>
      </c>
      <c r="G305" s="29" t="s">
        <v>122</v>
      </c>
      <c r="H305" s="36">
        <v>0.53594201666666674</v>
      </c>
      <c r="I305" s="36">
        <v>0.53594201666666674</v>
      </c>
      <c r="J305" s="31">
        <v>0</v>
      </c>
      <c r="K305" s="33">
        <f t="shared" si="89"/>
        <v>4.6112250000000001</v>
      </c>
      <c r="L305" s="31">
        <v>0.21546000000000001</v>
      </c>
      <c r="M305" s="31">
        <v>3.6560529599999998</v>
      </c>
      <c r="N305" s="31">
        <v>0.40700903999999999</v>
      </c>
      <c r="O305" s="31">
        <v>0.33270300000000003</v>
      </c>
      <c r="P305" s="68">
        <f t="shared" si="74"/>
        <v>4.6112250000000001</v>
      </c>
      <c r="Q305" s="31">
        <v>0.21546000000000001</v>
      </c>
      <c r="R305" s="31">
        <v>3.6560529599999998</v>
      </c>
      <c r="S305" s="31">
        <v>0.40700903999999999</v>
      </c>
      <c r="T305" s="31">
        <v>0.33270300000000003</v>
      </c>
      <c r="U305" s="32">
        <v>0</v>
      </c>
      <c r="V305" s="33">
        <v>0</v>
      </c>
      <c r="W305" s="31">
        <v>0</v>
      </c>
      <c r="X305" s="22">
        <f t="shared" si="87"/>
        <v>0</v>
      </c>
      <c r="Y305" s="31">
        <v>0</v>
      </c>
      <c r="Z305" s="22">
        <f t="shared" si="88"/>
        <v>0</v>
      </c>
      <c r="AA305" s="31">
        <v>0</v>
      </c>
      <c r="AB305" s="31">
        <v>0</v>
      </c>
      <c r="AC305" s="31">
        <v>0</v>
      </c>
      <c r="AD305" s="31">
        <v>0</v>
      </c>
      <c r="AE305" s="22">
        <v>0</v>
      </c>
      <c r="AF305" s="77">
        <v>0</v>
      </c>
      <c r="AG305" s="33">
        <v>4.6112250000000001</v>
      </c>
      <c r="AH305" s="33">
        <v>4.6112250000000001</v>
      </c>
      <c r="AI305" s="31">
        <v>0</v>
      </c>
      <c r="AJ305" s="31">
        <v>0</v>
      </c>
      <c r="AK305" s="31">
        <v>0</v>
      </c>
      <c r="AL305" s="31">
        <v>0</v>
      </c>
      <c r="AM305" s="31">
        <v>0</v>
      </c>
      <c r="AN305" s="31">
        <v>0</v>
      </c>
      <c r="AO305" s="22">
        <f t="shared" si="100"/>
        <v>4.6112250000000001</v>
      </c>
      <c r="AP305" s="22">
        <f t="shared" si="101"/>
        <v>4.6112250000000001</v>
      </c>
      <c r="AQ305" s="34"/>
    </row>
    <row r="306" spans="1:43" ht="20.100000000000001" customHeight="1" x14ac:dyDescent="0.2">
      <c r="A306" s="28" t="s">
        <v>68</v>
      </c>
      <c r="B306" s="16" t="s">
        <v>137</v>
      </c>
      <c r="C306" s="28" t="s">
        <v>753</v>
      </c>
      <c r="D306" s="29" t="s">
        <v>98</v>
      </c>
      <c r="E306" s="29" t="s">
        <v>123</v>
      </c>
      <c r="F306" s="29" t="s">
        <v>123</v>
      </c>
      <c r="G306" s="29" t="s">
        <v>123</v>
      </c>
      <c r="H306" s="31">
        <v>11.7</v>
      </c>
      <c r="I306" s="31">
        <v>11.7</v>
      </c>
      <c r="J306" s="31">
        <v>0</v>
      </c>
      <c r="K306" s="33">
        <f t="shared" si="89"/>
        <v>11.839854634019801</v>
      </c>
      <c r="L306" s="31">
        <v>0</v>
      </c>
      <c r="M306" s="31">
        <v>2</v>
      </c>
      <c r="N306" s="31">
        <v>7.8398546340198001</v>
      </c>
      <c r="O306" s="31">
        <v>2</v>
      </c>
      <c r="P306" s="68">
        <f t="shared" si="74"/>
        <v>11.7</v>
      </c>
      <c r="Q306" s="31">
        <v>0</v>
      </c>
      <c r="R306" s="22">
        <v>2</v>
      </c>
      <c r="S306" s="22">
        <f>8-0.3</f>
        <v>7.7</v>
      </c>
      <c r="T306" s="22">
        <v>2</v>
      </c>
      <c r="U306" s="31">
        <v>0</v>
      </c>
      <c r="V306" s="31">
        <v>0</v>
      </c>
      <c r="W306" s="31">
        <v>0</v>
      </c>
      <c r="X306" s="22">
        <f t="shared" si="87"/>
        <v>0</v>
      </c>
      <c r="Y306" s="31">
        <v>0</v>
      </c>
      <c r="Z306" s="22">
        <f t="shared" si="88"/>
        <v>0</v>
      </c>
      <c r="AA306" s="31">
        <v>0</v>
      </c>
      <c r="AB306" s="31">
        <v>0</v>
      </c>
      <c r="AC306" s="31">
        <v>0</v>
      </c>
      <c r="AD306" s="31">
        <v>0</v>
      </c>
      <c r="AE306" s="31">
        <v>0</v>
      </c>
      <c r="AF306" s="77">
        <v>0</v>
      </c>
      <c r="AG306" s="31">
        <v>0</v>
      </c>
      <c r="AH306" s="31">
        <v>0</v>
      </c>
      <c r="AI306" s="30">
        <f>H306</f>
        <v>11.7</v>
      </c>
      <c r="AJ306" s="30">
        <f>I306</f>
        <v>11.7</v>
      </c>
      <c r="AK306" s="31">
        <v>0</v>
      </c>
      <c r="AL306" s="31">
        <v>0</v>
      </c>
      <c r="AM306" s="31">
        <v>0</v>
      </c>
      <c r="AN306" s="31">
        <v>0</v>
      </c>
      <c r="AO306" s="22">
        <f t="shared" si="100"/>
        <v>11.7</v>
      </c>
      <c r="AP306" s="22">
        <f t="shared" si="101"/>
        <v>11.7</v>
      </c>
      <c r="AQ306" s="34"/>
    </row>
    <row r="307" spans="1:43" ht="20.100000000000001" customHeight="1" x14ac:dyDescent="0.2">
      <c r="A307" s="28" t="s">
        <v>365</v>
      </c>
      <c r="B307" s="16" t="s">
        <v>1032</v>
      </c>
      <c r="C307" s="28" t="s">
        <v>366</v>
      </c>
      <c r="D307" s="29" t="s">
        <v>98</v>
      </c>
      <c r="E307" s="29" t="s">
        <v>123</v>
      </c>
      <c r="F307" s="29" t="s">
        <v>123</v>
      </c>
      <c r="G307" s="29" t="s">
        <v>123</v>
      </c>
      <c r="H307" s="31">
        <v>3.6729836833333334</v>
      </c>
      <c r="I307" s="31">
        <v>3.6729836833333334</v>
      </c>
      <c r="J307" s="31">
        <v>0</v>
      </c>
      <c r="K307" s="33">
        <f t="shared" si="89"/>
        <v>9.296227</v>
      </c>
      <c r="L307" s="31">
        <v>1.4075789999999999</v>
      </c>
      <c r="M307" s="31">
        <v>2.5112436600000003</v>
      </c>
      <c r="N307" s="31">
        <v>2.7157773399999998</v>
      </c>
      <c r="O307" s="31">
        <v>2.6616270000000002</v>
      </c>
      <c r="P307" s="68">
        <f t="shared" si="74"/>
        <v>9.296227</v>
      </c>
      <c r="Q307" s="31">
        <v>1.4075789999999999</v>
      </c>
      <c r="R307" s="31">
        <v>2.5112436600000003</v>
      </c>
      <c r="S307" s="31">
        <v>2.7157773399999998</v>
      </c>
      <c r="T307" s="31">
        <v>2.6616270000000002</v>
      </c>
      <c r="U307" s="31">
        <v>0</v>
      </c>
      <c r="V307" s="31">
        <v>0</v>
      </c>
      <c r="W307" s="31">
        <v>0</v>
      </c>
      <c r="X307" s="22">
        <f t="shared" si="87"/>
        <v>0</v>
      </c>
      <c r="Y307" s="31">
        <v>0</v>
      </c>
      <c r="Z307" s="22">
        <f t="shared" si="88"/>
        <v>0</v>
      </c>
      <c r="AA307" s="31">
        <v>0</v>
      </c>
      <c r="AB307" s="31">
        <v>0</v>
      </c>
      <c r="AC307" s="31">
        <v>0</v>
      </c>
      <c r="AD307" s="31">
        <v>0</v>
      </c>
      <c r="AE307" s="31">
        <v>0</v>
      </c>
      <c r="AF307" s="77">
        <v>0</v>
      </c>
      <c r="AG307" s="31">
        <v>0</v>
      </c>
      <c r="AH307" s="31">
        <v>0</v>
      </c>
      <c r="AI307" s="33">
        <v>31.896227</v>
      </c>
      <c r="AJ307" s="33">
        <v>31.896227</v>
      </c>
      <c r="AK307" s="31">
        <v>0</v>
      </c>
      <c r="AL307" s="31">
        <v>0</v>
      </c>
      <c r="AM307" s="31">
        <v>0</v>
      </c>
      <c r="AN307" s="31">
        <v>0</v>
      </c>
      <c r="AO307" s="22">
        <f t="shared" si="100"/>
        <v>31.896227</v>
      </c>
      <c r="AP307" s="22">
        <f t="shared" si="101"/>
        <v>31.896227</v>
      </c>
      <c r="AQ307" s="34"/>
    </row>
    <row r="308" spans="1:43" ht="20.100000000000001" customHeight="1" x14ac:dyDescent="0.2">
      <c r="A308" s="28" t="s">
        <v>367</v>
      </c>
      <c r="B308" s="16" t="s">
        <v>359</v>
      </c>
      <c r="C308" s="28" t="s">
        <v>368</v>
      </c>
      <c r="D308" s="29" t="s">
        <v>98</v>
      </c>
      <c r="E308" s="29" t="s">
        <v>123</v>
      </c>
      <c r="F308" s="29" t="s">
        <v>123</v>
      </c>
      <c r="G308" s="29" t="s">
        <v>123</v>
      </c>
      <c r="H308" s="31">
        <v>0.55739753333333342</v>
      </c>
      <c r="I308" s="31">
        <v>0.55739753333333342</v>
      </c>
      <c r="J308" s="31">
        <v>0</v>
      </c>
      <c r="K308" s="33">
        <f t="shared" si="89"/>
        <v>4.7958280000000002</v>
      </c>
      <c r="L308" s="31">
        <v>0.21546000000000001</v>
      </c>
      <c r="M308" s="31">
        <v>3.8406559599999999</v>
      </c>
      <c r="N308" s="31">
        <v>0.40700903999999999</v>
      </c>
      <c r="O308" s="31">
        <v>0.33270300000000003</v>
      </c>
      <c r="P308" s="68">
        <f t="shared" si="74"/>
        <v>4.7958280000000002</v>
      </c>
      <c r="Q308" s="31">
        <v>0.21546000000000001</v>
      </c>
      <c r="R308" s="31">
        <v>3.8406559599999999</v>
      </c>
      <c r="S308" s="31">
        <v>0.40700903999999999</v>
      </c>
      <c r="T308" s="31">
        <v>0.33270300000000003</v>
      </c>
      <c r="U308" s="31">
        <v>0</v>
      </c>
      <c r="V308" s="31">
        <v>0</v>
      </c>
      <c r="W308" s="31">
        <v>0</v>
      </c>
      <c r="X308" s="22">
        <f t="shared" si="87"/>
        <v>0</v>
      </c>
      <c r="Y308" s="31">
        <v>0</v>
      </c>
      <c r="Z308" s="22">
        <f t="shared" si="88"/>
        <v>0</v>
      </c>
      <c r="AA308" s="31">
        <v>0</v>
      </c>
      <c r="AB308" s="31">
        <v>0</v>
      </c>
      <c r="AC308" s="31">
        <v>0</v>
      </c>
      <c r="AD308" s="31">
        <v>0</v>
      </c>
      <c r="AE308" s="31">
        <v>0</v>
      </c>
      <c r="AF308" s="77">
        <v>0</v>
      </c>
      <c r="AG308" s="31">
        <v>0</v>
      </c>
      <c r="AH308" s="31">
        <v>0</v>
      </c>
      <c r="AI308" s="33">
        <v>4.7958280000000002</v>
      </c>
      <c r="AJ308" s="33">
        <v>4.7958280000000002</v>
      </c>
      <c r="AK308" s="31">
        <v>0</v>
      </c>
      <c r="AL308" s="31">
        <v>0</v>
      </c>
      <c r="AM308" s="31">
        <v>0</v>
      </c>
      <c r="AN308" s="31">
        <v>0</v>
      </c>
      <c r="AO308" s="22">
        <f t="shared" si="100"/>
        <v>4.7958280000000002</v>
      </c>
      <c r="AP308" s="22">
        <f t="shared" si="101"/>
        <v>4.7958280000000002</v>
      </c>
      <c r="AQ308" s="34"/>
    </row>
    <row r="309" spans="1:43" ht="20.100000000000001" customHeight="1" x14ac:dyDescent="0.2">
      <c r="A309" s="28" t="s">
        <v>76</v>
      </c>
      <c r="B309" s="16" t="s">
        <v>137</v>
      </c>
      <c r="C309" s="28" t="s">
        <v>754</v>
      </c>
      <c r="D309" s="29" t="s">
        <v>98</v>
      </c>
      <c r="E309" s="16" t="s">
        <v>124</v>
      </c>
      <c r="F309" s="16" t="s">
        <v>124</v>
      </c>
      <c r="G309" s="16" t="s">
        <v>124</v>
      </c>
      <c r="H309" s="31">
        <v>11.685</v>
      </c>
      <c r="I309" s="31">
        <v>11.685</v>
      </c>
      <c r="J309" s="31">
        <v>0</v>
      </c>
      <c r="K309" s="33">
        <f t="shared" si="89"/>
        <v>12.322122679012301</v>
      </c>
      <c r="L309" s="31">
        <v>0</v>
      </c>
      <c r="M309" s="31">
        <v>2</v>
      </c>
      <c r="N309" s="31">
        <v>8.3221226790123008</v>
      </c>
      <c r="O309" s="31">
        <v>2</v>
      </c>
      <c r="P309" s="68">
        <f t="shared" si="74"/>
        <v>11.685</v>
      </c>
      <c r="Q309" s="31">
        <v>0</v>
      </c>
      <c r="R309" s="31">
        <v>2</v>
      </c>
      <c r="S309" s="31">
        <f>7.985-0.3</f>
        <v>7.6850000000000005</v>
      </c>
      <c r="T309" s="31">
        <v>2</v>
      </c>
      <c r="U309" s="31">
        <v>0</v>
      </c>
      <c r="V309" s="31">
        <v>0</v>
      </c>
      <c r="W309" s="31">
        <v>0</v>
      </c>
      <c r="X309" s="22">
        <f t="shared" si="87"/>
        <v>0</v>
      </c>
      <c r="Y309" s="31">
        <v>0</v>
      </c>
      <c r="Z309" s="22">
        <f t="shared" si="88"/>
        <v>0</v>
      </c>
      <c r="AA309" s="31">
        <v>0</v>
      </c>
      <c r="AB309" s="31">
        <v>0</v>
      </c>
      <c r="AC309" s="31">
        <v>0</v>
      </c>
      <c r="AD309" s="31">
        <v>0</v>
      </c>
      <c r="AE309" s="31">
        <v>0</v>
      </c>
      <c r="AF309" s="77">
        <v>0</v>
      </c>
      <c r="AG309" s="31">
        <v>0</v>
      </c>
      <c r="AH309" s="31">
        <v>0</v>
      </c>
      <c r="AI309" s="31">
        <v>0</v>
      </c>
      <c r="AJ309" s="31">
        <v>0</v>
      </c>
      <c r="AK309" s="30">
        <f>H309</f>
        <v>11.685</v>
      </c>
      <c r="AL309" s="30">
        <f>I309</f>
        <v>11.685</v>
      </c>
      <c r="AM309" s="31">
        <v>0</v>
      </c>
      <c r="AN309" s="31">
        <v>0</v>
      </c>
      <c r="AO309" s="31">
        <f t="shared" si="100"/>
        <v>11.685</v>
      </c>
      <c r="AP309" s="31">
        <f t="shared" si="101"/>
        <v>11.685</v>
      </c>
      <c r="AQ309" s="34"/>
    </row>
    <row r="310" spans="1:43" ht="20.100000000000001" customHeight="1" x14ac:dyDescent="0.2">
      <c r="A310" s="28" t="s">
        <v>369</v>
      </c>
      <c r="B310" s="16" t="s">
        <v>1032</v>
      </c>
      <c r="C310" s="28" t="s">
        <v>370</v>
      </c>
      <c r="D310" s="29" t="s">
        <v>98</v>
      </c>
      <c r="E310" s="16" t="s">
        <v>124</v>
      </c>
      <c r="F310" s="16" t="s">
        <v>124</v>
      </c>
      <c r="G310" s="16" t="s">
        <v>124</v>
      </c>
      <c r="H310" s="31">
        <v>3.8199160916666663</v>
      </c>
      <c r="I310" s="31">
        <v>3.8199160916666663</v>
      </c>
      <c r="J310" s="31">
        <v>0</v>
      </c>
      <c r="K310" s="33">
        <f t="shared" si="89"/>
        <v>33.172188939999998</v>
      </c>
      <c r="L310" s="31">
        <v>1.4075789999999999</v>
      </c>
      <c r="M310" s="31">
        <v>26.387205600000001</v>
      </c>
      <c r="N310" s="31">
        <v>2.7157773399999998</v>
      </c>
      <c r="O310" s="31">
        <v>2.6616270000000002</v>
      </c>
      <c r="P310" s="68">
        <f t="shared" si="74"/>
        <v>33.172188939999998</v>
      </c>
      <c r="Q310" s="31">
        <v>1.4075789999999999</v>
      </c>
      <c r="R310" s="31">
        <v>26.387205600000001</v>
      </c>
      <c r="S310" s="31">
        <v>2.7157773399999998</v>
      </c>
      <c r="T310" s="31">
        <v>2.6616270000000002</v>
      </c>
      <c r="U310" s="31">
        <v>0</v>
      </c>
      <c r="V310" s="31">
        <v>0</v>
      </c>
      <c r="W310" s="31">
        <v>0</v>
      </c>
      <c r="X310" s="22">
        <f t="shared" si="87"/>
        <v>0</v>
      </c>
      <c r="Y310" s="31">
        <v>0</v>
      </c>
      <c r="Z310" s="22">
        <f t="shared" si="88"/>
        <v>0</v>
      </c>
      <c r="AA310" s="31">
        <v>0</v>
      </c>
      <c r="AB310" s="31">
        <v>0</v>
      </c>
      <c r="AC310" s="31">
        <v>0</v>
      </c>
      <c r="AD310" s="31">
        <v>0</v>
      </c>
      <c r="AE310" s="31">
        <v>0</v>
      </c>
      <c r="AF310" s="77">
        <v>0</v>
      </c>
      <c r="AG310" s="31">
        <v>0</v>
      </c>
      <c r="AH310" s="31">
        <v>0</v>
      </c>
      <c r="AI310" s="31">
        <v>0</v>
      </c>
      <c r="AJ310" s="31">
        <v>0</v>
      </c>
      <c r="AK310" s="33">
        <v>33.172189000000003</v>
      </c>
      <c r="AL310" s="33">
        <v>33.172189000000003</v>
      </c>
      <c r="AM310" s="31">
        <v>0</v>
      </c>
      <c r="AN310" s="31">
        <v>0</v>
      </c>
      <c r="AO310" s="31">
        <f t="shared" si="100"/>
        <v>33.172189000000003</v>
      </c>
      <c r="AP310" s="31">
        <f t="shared" si="101"/>
        <v>33.172189000000003</v>
      </c>
      <c r="AQ310" s="34"/>
    </row>
    <row r="311" spans="1:43" ht="20.100000000000001" customHeight="1" x14ac:dyDescent="0.2">
      <c r="A311" s="28" t="s">
        <v>371</v>
      </c>
      <c r="B311" s="16" t="s">
        <v>359</v>
      </c>
      <c r="C311" s="28" t="s">
        <v>372</v>
      </c>
      <c r="D311" s="29" t="s">
        <v>98</v>
      </c>
      <c r="E311" s="16" t="s">
        <v>124</v>
      </c>
      <c r="F311" s="16" t="s">
        <v>124</v>
      </c>
      <c r="G311" s="16" t="s">
        <v>124</v>
      </c>
      <c r="H311" s="31">
        <v>0.5796954166666668</v>
      </c>
      <c r="I311" s="31">
        <v>0.5796954166666668</v>
      </c>
      <c r="J311" s="31">
        <v>0</v>
      </c>
      <c r="K311" s="33">
        <f t="shared" si="89"/>
        <v>4.9876780000000007</v>
      </c>
      <c r="L311" s="31">
        <v>0.21546000000000001</v>
      </c>
      <c r="M311" s="31">
        <v>4.0325059599999999</v>
      </c>
      <c r="N311" s="31">
        <v>0.40700903999999999</v>
      </c>
      <c r="O311" s="31">
        <v>0.33270300000000003</v>
      </c>
      <c r="P311" s="68">
        <f t="shared" si="74"/>
        <v>4.9876780000000007</v>
      </c>
      <c r="Q311" s="31">
        <v>0.21546000000000001</v>
      </c>
      <c r="R311" s="31">
        <v>4.0325059599999999</v>
      </c>
      <c r="S311" s="31">
        <v>0.40700903999999999</v>
      </c>
      <c r="T311" s="31">
        <v>0.33270300000000003</v>
      </c>
      <c r="U311" s="31">
        <v>0</v>
      </c>
      <c r="V311" s="31">
        <v>0</v>
      </c>
      <c r="W311" s="31">
        <v>0</v>
      </c>
      <c r="X311" s="22">
        <f t="shared" si="87"/>
        <v>0</v>
      </c>
      <c r="Y311" s="31">
        <v>0</v>
      </c>
      <c r="Z311" s="22">
        <f t="shared" si="88"/>
        <v>0</v>
      </c>
      <c r="AA311" s="31">
        <v>0</v>
      </c>
      <c r="AB311" s="31">
        <v>0</v>
      </c>
      <c r="AC311" s="31">
        <v>0</v>
      </c>
      <c r="AD311" s="31">
        <v>0</v>
      </c>
      <c r="AE311" s="31">
        <v>0</v>
      </c>
      <c r="AF311" s="77">
        <v>0</v>
      </c>
      <c r="AG311" s="31">
        <v>0</v>
      </c>
      <c r="AH311" s="31">
        <v>0</v>
      </c>
      <c r="AI311" s="31">
        <v>0</v>
      </c>
      <c r="AJ311" s="31">
        <v>0</v>
      </c>
      <c r="AK311" s="33">
        <v>4.9876779999999998</v>
      </c>
      <c r="AL311" s="33">
        <v>4.9876779999999998</v>
      </c>
      <c r="AM311" s="31">
        <v>0</v>
      </c>
      <c r="AN311" s="31">
        <v>0</v>
      </c>
      <c r="AO311" s="31">
        <f t="shared" si="100"/>
        <v>4.9876779999999998</v>
      </c>
      <c r="AP311" s="31">
        <f t="shared" si="101"/>
        <v>4.9876779999999998</v>
      </c>
      <c r="AQ311" s="34"/>
    </row>
    <row r="312" spans="1:43" ht="20.100000000000001" customHeight="1" x14ac:dyDescent="0.2">
      <c r="A312" s="28" t="s">
        <v>77</v>
      </c>
      <c r="B312" s="16" t="s">
        <v>137</v>
      </c>
      <c r="C312" s="28" t="s">
        <v>755</v>
      </c>
      <c r="D312" s="29" t="s">
        <v>98</v>
      </c>
      <c r="E312" s="16" t="s">
        <v>125</v>
      </c>
      <c r="F312" s="16" t="s">
        <v>125</v>
      </c>
      <c r="G312" s="16" t="s">
        <v>125</v>
      </c>
      <c r="H312" s="31">
        <v>11.684999999999999</v>
      </c>
      <c r="I312" s="31">
        <v>11.684999999999999</v>
      </c>
      <c r="J312" s="31">
        <v>0</v>
      </c>
      <c r="K312" s="33">
        <f t="shared" si="89"/>
        <v>12.258494696649199</v>
      </c>
      <c r="L312" s="31">
        <v>0</v>
      </c>
      <c r="M312" s="31">
        <v>2</v>
      </c>
      <c r="N312" s="31">
        <v>8.2584946966491994</v>
      </c>
      <c r="O312" s="31">
        <v>2</v>
      </c>
      <c r="P312" s="68">
        <f t="shared" si="74"/>
        <v>11.684999999999999</v>
      </c>
      <c r="Q312" s="31">
        <v>0</v>
      </c>
      <c r="R312" s="31">
        <v>11.684999999999999</v>
      </c>
      <c r="S312" s="31">
        <v>0</v>
      </c>
      <c r="T312" s="31">
        <v>0</v>
      </c>
      <c r="U312" s="31">
        <v>0</v>
      </c>
      <c r="V312" s="31">
        <v>0</v>
      </c>
      <c r="W312" s="31">
        <v>0</v>
      </c>
      <c r="X312" s="22">
        <f t="shared" si="87"/>
        <v>0</v>
      </c>
      <c r="Y312" s="31">
        <v>0</v>
      </c>
      <c r="Z312" s="22">
        <f t="shared" si="88"/>
        <v>0</v>
      </c>
      <c r="AA312" s="31">
        <v>0</v>
      </c>
      <c r="AB312" s="31">
        <v>0</v>
      </c>
      <c r="AC312" s="31">
        <v>0</v>
      </c>
      <c r="AD312" s="31">
        <v>0</v>
      </c>
      <c r="AE312" s="31">
        <v>0</v>
      </c>
      <c r="AF312" s="77">
        <v>0</v>
      </c>
      <c r="AG312" s="31">
        <v>0</v>
      </c>
      <c r="AH312" s="31">
        <v>0</v>
      </c>
      <c r="AI312" s="31">
        <v>0</v>
      </c>
      <c r="AJ312" s="31">
        <v>0</v>
      </c>
      <c r="AK312" s="31">
        <v>0</v>
      </c>
      <c r="AL312" s="31">
        <v>0</v>
      </c>
      <c r="AM312" s="22">
        <f>H312</f>
        <v>11.684999999999999</v>
      </c>
      <c r="AN312" s="22">
        <f>I312</f>
        <v>11.684999999999999</v>
      </c>
      <c r="AO312" s="22">
        <f t="shared" si="100"/>
        <v>11.684999999999999</v>
      </c>
      <c r="AP312" s="22">
        <f t="shared" si="101"/>
        <v>11.684999999999999</v>
      </c>
      <c r="AQ312" s="34"/>
    </row>
    <row r="313" spans="1:43" ht="20.100000000000001" customHeight="1" x14ac:dyDescent="0.2">
      <c r="A313" s="28" t="s">
        <v>373</v>
      </c>
      <c r="B313" s="16" t="s">
        <v>1032</v>
      </c>
      <c r="C313" s="28" t="s">
        <v>374</v>
      </c>
      <c r="D313" s="29" t="s">
        <v>98</v>
      </c>
      <c r="E313" s="16" t="s">
        <v>125</v>
      </c>
      <c r="F313" s="16" t="s">
        <v>125</v>
      </c>
      <c r="G313" s="16" t="s">
        <v>125</v>
      </c>
      <c r="H313" s="31">
        <v>4.368641741666667</v>
      </c>
      <c r="I313" s="31">
        <v>4.368641741666667</v>
      </c>
      <c r="J313" s="31">
        <v>0</v>
      </c>
      <c r="K313" s="33">
        <v>37.907881000000003</v>
      </c>
      <c r="L313" s="31">
        <v>1.548986</v>
      </c>
      <c r="M313" s="31">
        <v>30.48455139</v>
      </c>
      <c r="N313" s="31">
        <v>2.9909146099999999</v>
      </c>
      <c r="O313" s="31">
        <v>2.883429</v>
      </c>
      <c r="P313" s="68">
        <f t="shared" si="74"/>
        <v>37.907880999999996</v>
      </c>
      <c r="Q313" s="31">
        <v>1.548986</v>
      </c>
      <c r="R313" s="31">
        <v>30.48455139</v>
      </c>
      <c r="S313" s="31">
        <v>2.9909146099999999</v>
      </c>
      <c r="T313" s="31">
        <v>2.883429</v>
      </c>
      <c r="U313" s="31">
        <v>0</v>
      </c>
      <c r="V313" s="31">
        <v>0</v>
      </c>
      <c r="W313" s="31">
        <v>0</v>
      </c>
      <c r="X313" s="22">
        <f t="shared" si="87"/>
        <v>0</v>
      </c>
      <c r="Y313" s="31">
        <v>0</v>
      </c>
      <c r="Z313" s="22">
        <f t="shared" si="88"/>
        <v>0</v>
      </c>
      <c r="AA313" s="31">
        <v>0</v>
      </c>
      <c r="AB313" s="31">
        <v>0</v>
      </c>
      <c r="AC313" s="31">
        <v>0</v>
      </c>
      <c r="AD313" s="31">
        <v>0</v>
      </c>
      <c r="AE313" s="31">
        <v>0</v>
      </c>
      <c r="AF313" s="77">
        <v>0</v>
      </c>
      <c r="AG313" s="31">
        <v>0</v>
      </c>
      <c r="AH313" s="31">
        <v>0</v>
      </c>
      <c r="AI313" s="31">
        <v>0</v>
      </c>
      <c r="AJ313" s="31">
        <v>0</v>
      </c>
      <c r="AK313" s="31">
        <v>0</v>
      </c>
      <c r="AL313" s="31">
        <v>0</v>
      </c>
      <c r="AM313" s="33">
        <v>37.907881000000003</v>
      </c>
      <c r="AN313" s="33">
        <v>37.907881000000003</v>
      </c>
      <c r="AO313" s="22">
        <f t="shared" si="100"/>
        <v>37.907881000000003</v>
      </c>
      <c r="AP313" s="22">
        <f t="shared" si="101"/>
        <v>37.907881000000003</v>
      </c>
      <c r="AQ313" s="34"/>
    </row>
    <row r="314" spans="1:43" ht="20.100000000000001" customHeight="1" x14ac:dyDescent="0.2">
      <c r="A314" s="28" t="s">
        <v>375</v>
      </c>
      <c r="B314" s="16" t="s">
        <v>359</v>
      </c>
      <c r="C314" s="28" t="s">
        <v>376</v>
      </c>
      <c r="D314" s="29" t="s">
        <v>98</v>
      </c>
      <c r="E314" s="16" t="s">
        <v>125</v>
      </c>
      <c r="F314" s="16" t="s">
        <v>125</v>
      </c>
      <c r="G314" s="16" t="s">
        <v>125</v>
      </c>
      <c r="H314" s="31">
        <v>0.60288521666666672</v>
      </c>
      <c r="I314" s="31">
        <v>0.60288521666666672</v>
      </c>
      <c r="J314" s="31">
        <v>0</v>
      </c>
      <c r="K314" s="33">
        <v>5.1872020000000001</v>
      </c>
      <c r="L314" s="31">
        <v>0.21546000000000001</v>
      </c>
      <c r="M314" s="31">
        <v>4.2320299600000002</v>
      </c>
      <c r="N314" s="31">
        <v>0.40700903999999999</v>
      </c>
      <c r="O314" s="31">
        <v>0.33270300000000003</v>
      </c>
      <c r="P314" s="68">
        <f t="shared" si="74"/>
        <v>5.187202000000001</v>
      </c>
      <c r="Q314" s="31">
        <v>0.21546000000000001</v>
      </c>
      <c r="R314" s="31">
        <v>4.2320299600000002</v>
      </c>
      <c r="S314" s="31">
        <v>0.40700903999999999</v>
      </c>
      <c r="T314" s="31">
        <v>0.33270300000000003</v>
      </c>
      <c r="U314" s="31">
        <v>0</v>
      </c>
      <c r="V314" s="31">
        <v>0</v>
      </c>
      <c r="W314" s="31">
        <v>0</v>
      </c>
      <c r="X314" s="22">
        <f t="shared" si="87"/>
        <v>0</v>
      </c>
      <c r="Y314" s="31">
        <v>0</v>
      </c>
      <c r="Z314" s="22">
        <f t="shared" si="88"/>
        <v>0</v>
      </c>
      <c r="AA314" s="31">
        <v>0</v>
      </c>
      <c r="AB314" s="31">
        <v>0</v>
      </c>
      <c r="AC314" s="31">
        <v>0</v>
      </c>
      <c r="AD314" s="31">
        <v>0</v>
      </c>
      <c r="AE314" s="31">
        <v>0</v>
      </c>
      <c r="AF314" s="77">
        <v>0</v>
      </c>
      <c r="AG314" s="31">
        <v>0</v>
      </c>
      <c r="AH314" s="31">
        <v>0</v>
      </c>
      <c r="AI314" s="31">
        <v>0</v>
      </c>
      <c r="AJ314" s="31">
        <v>0</v>
      </c>
      <c r="AK314" s="31">
        <v>0</v>
      </c>
      <c r="AL314" s="31">
        <v>0</v>
      </c>
      <c r="AM314" s="33">
        <v>5.1872020000000001</v>
      </c>
      <c r="AN314" s="33">
        <v>5.1872020000000001</v>
      </c>
      <c r="AO314" s="22">
        <f t="shared" si="100"/>
        <v>5.1872020000000001</v>
      </c>
      <c r="AP314" s="22">
        <f t="shared" si="101"/>
        <v>5.1872020000000001</v>
      </c>
      <c r="AQ314" s="34"/>
    </row>
    <row r="315" spans="1:43" s="24" customFormat="1" ht="20.100000000000001" customHeight="1" x14ac:dyDescent="0.2">
      <c r="A315" s="27" t="s">
        <v>346</v>
      </c>
      <c r="B315" s="18" t="s">
        <v>347</v>
      </c>
      <c r="C315" s="27" t="s">
        <v>10</v>
      </c>
      <c r="D315" s="19" t="s">
        <v>11</v>
      </c>
      <c r="E315" s="19" t="s">
        <v>11</v>
      </c>
      <c r="F315" s="19" t="s">
        <v>11</v>
      </c>
      <c r="G315" s="19" t="s">
        <v>11</v>
      </c>
      <c r="H315" s="20">
        <f>SUM(H316:H320)</f>
        <v>9.1555117416666683</v>
      </c>
      <c r="I315" s="20">
        <f t="shared" ref="I315:AN315" si="102">SUM(I316:I320)</f>
        <v>9.1555117416666683</v>
      </c>
      <c r="J315" s="20">
        <f t="shared" si="102"/>
        <v>0</v>
      </c>
      <c r="K315" s="20">
        <f>SUM(K316:K320)</f>
        <v>55.752104000000003</v>
      </c>
      <c r="L315" s="20">
        <f t="shared" si="102"/>
        <v>0.61280000000000001</v>
      </c>
      <c r="M315" s="20">
        <f t="shared" si="102"/>
        <v>25.689354259999998</v>
      </c>
      <c r="N315" s="20">
        <f t="shared" si="102"/>
        <v>26.86952174</v>
      </c>
      <c r="O315" s="20">
        <f t="shared" si="102"/>
        <v>2.5804279999999999</v>
      </c>
      <c r="P315" s="68">
        <f t="shared" ref="P315:P342" si="103">SUBTOTAL(9,Q315:T315)</f>
        <v>55.752103999999996</v>
      </c>
      <c r="Q315" s="20">
        <f t="shared" si="102"/>
        <v>0.61280000000000001</v>
      </c>
      <c r="R315" s="20">
        <f t="shared" si="102"/>
        <v>25.689354259999998</v>
      </c>
      <c r="S315" s="20">
        <f t="shared" si="102"/>
        <v>26.86952174</v>
      </c>
      <c r="T315" s="20">
        <f t="shared" si="102"/>
        <v>2.5804279999999999</v>
      </c>
      <c r="U315" s="20">
        <f t="shared" si="102"/>
        <v>0</v>
      </c>
      <c r="V315" s="20">
        <f t="shared" si="102"/>
        <v>0</v>
      </c>
      <c r="W315" s="20">
        <f t="shared" si="102"/>
        <v>0</v>
      </c>
      <c r="X315" s="22">
        <f t="shared" si="87"/>
        <v>0</v>
      </c>
      <c r="Y315" s="20">
        <f t="shared" si="102"/>
        <v>0</v>
      </c>
      <c r="Z315" s="22">
        <f t="shared" si="88"/>
        <v>0</v>
      </c>
      <c r="AA315" s="20">
        <f t="shared" si="102"/>
        <v>0</v>
      </c>
      <c r="AB315" s="20">
        <f t="shared" si="102"/>
        <v>0</v>
      </c>
      <c r="AC315" s="20">
        <f t="shared" si="102"/>
        <v>0</v>
      </c>
      <c r="AD315" s="20">
        <f t="shared" si="102"/>
        <v>0</v>
      </c>
      <c r="AE315" s="20">
        <f>SUM(AE316:AE320)</f>
        <v>0</v>
      </c>
      <c r="AF315" s="77">
        <v>0</v>
      </c>
      <c r="AG315" s="20">
        <f t="shared" si="102"/>
        <v>13.12871</v>
      </c>
      <c r="AH315" s="20">
        <f t="shared" si="102"/>
        <v>13.12871</v>
      </c>
      <c r="AI315" s="20">
        <f t="shared" si="102"/>
        <v>13.654294999999999</v>
      </c>
      <c r="AJ315" s="20">
        <f t="shared" si="102"/>
        <v>13.654294999999999</v>
      </c>
      <c r="AK315" s="20">
        <f t="shared" si="102"/>
        <v>14.200514999999999</v>
      </c>
      <c r="AL315" s="20">
        <f t="shared" si="102"/>
        <v>14.200514999999999</v>
      </c>
      <c r="AM315" s="20">
        <f t="shared" si="102"/>
        <v>14.768584000000001</v>
      </c>
      <c r="AN315" s="20">
        <f t="shared" si="102"/>
        <v>14.768584000000001</v>
      </c>
      <c r="AO315" s="20">
        <f>AE315+AG315+AI315+AK315+AM315</f>
        <v>55.752104000000003</v>
      </c>
      <c r="AP315" s="20">
        <f t="shared" ref="AP315" si="104">AF315+AH315+AJ315+AL315+AN315</f>
        <v>55.752104000000003</v>
      </c>
      <c r="AQ315" s="23" t="s">
        <v>11</v>
      </c>
    </row>
    <row r="316" spans="1:43" ht="20.100000000000001" customHeight="1" x14ac:dyDescent="0.2">
      <c r="A316" s="28"/>
      <c r="B316" s="16"/>
      <c r="C316" s="28"/>
      <c r="D316" s="29"/>
      <c r="E316" s="29"/>
      <c r="F316" s="29"/>
      <c r="G316" s="29"/>
      <c r="H316" s="36"/>
      <c r="I316" s="36"/>
      <c r="J316" s="31"/>
      <c r="K316" s="33"/>
      <c r="L316" s="31"/>
      <c r="M316" s="31"/>
      <c r="N316" s="31"/>
      <c r="O316" s="31"/>
      <c r="P316" s="68">
        <f t="shared" si="103"/>
        <v>0</v>
      </c>
      <c r="Q316" s="31"/>
      <c r="R316" s="31"/>
      <c r="S316" s="31"/>
      <c r="T316" s="31"/>
      <c r="U316" s="32"/>
      <c r="V316" s="33"/>
      <c r="W316" s="31"/>
      <c r="X316" s="22">
        <f t="shared" si="87"/>
        <v>0</v>
      </c>
      <c r="Y316" s="31"/>
      <c r="Z316" s="22">
        <f t="shared" si="88"/>
        <v>0</v>
      </c>
      <c r="AA316" s="31"/>
      <c r="AB316" s="31"/>
      <c r="AC316" s="31"/>
      <c r="AD316" s="31"/>
      <c r="AE316" s="33"/>
      <c r="AF316" s="77">
        <f t="shared" si="83"/>
        <v>0</v>
      </c>
      <c r="AG316" s="31"/>
      <c r="AH316" s="31"/>
      <c r="AI316" s="31"/>
      <c r="AJ316" s="31"/>
      <c r="AK316" s="31"/>
      <c r="AL316" s="31"/>
      <c r="AM316" s="31"/>
      <c r="AN316" s="31"/>
      <c r="AO316" s="22"/>
      <c r="AP316" s="22"/>
      <c r="AQ316" s="34"/>
    </row>
    <row r="317" spans="1:43" ht="20.100000000000001" customHeight="1" x14ac:dyDescent="0.2">
      <c r="A317" s="28" t="s">
        <v>348</v>
      </c>
      <c r="B317" s="16" t="s">
        <v>1033</v>
      </c>
      <c r="C317" s="28" t="s">
        <v>349</v>
      </c>
      <c r="D317" s="29" t="s">
        <v>98</v>
      </c>
      <c r="E317" s="29" t="s">
        <v>122</v>
      </c>
      <c r="F317" s="29" t="s">
        <v>122</v>
      </c>
      <c r="G317" s="29" t="s">
        <v>122</v>
      </c>
      <c r="H317" s="36">
        <v>2.1559734166666669</v>
      </c>
      <c r="I317" s="36">
        <v>2.1559734166666669</v>
      </c>
      <c r="J317" s="31">
        <v>0</v>
      </c>
      <c r="K317" s="33">
        <v>13.12871</v>
      </c>
      <c r="L317" s="31">
        <v>0.1532</v>
      </c>
      <c r="M317" s="31">
        <v>3.8973620000000002</v>
      </c>
      <c r="N317" s="31">
        <v>8.4330409999999993</v>
      </c>
      <c r="O317" s="31">
        <v>0.64510699999999999</v>
      </c>
      <c r="P317" s="68">
        <f t="shared" si="103"/>
        <v>13.128709999999998</v>
      </c>
      <c r="Q317" s="31">
        <v>0.1532</v>
      </c>
      <c r="R317" s="31">
        <v>3.8973620000000002</v>
      </c>
      <c r="S317" s="31">
        <v>8.4330409999999993</v>
      </c>
      <c r="T317" s="31">
        <v>0.64510699999999999</v>
      </c>
      <c r="U317" s="32">
        <v>0</v>
      </c>
      <c r="V317" s="33">
        <v>0</v>
      </c>
      <c r="W317" s="31">
        <v>0</v>
      </c>
      <c r="X317" s="22">
        <f t="shared" si="87"/>
        <v>0</v>
      </c>
      <c r="Y317" s="31">
        <v>0</v>
      </c>
      <c r="Z317" s="22">
        <f t="shared" si="88"/>
        <v>0</v>
      </c>
      <c r="AA317" s="31">
        <v>0</v>
      </c>
      <c r="AB317" s="31">
        <v>0</v>
      </c>
      <c r="AC317" s="31">
        <v>0</v>
      </c>
      <c r="AD317" s="31">
        <v>0</v>
      </c>
      <c r="AE317" s="22">
        <v>0</v>
      </c>
      <c r="AF317" s="77">
        <v>0</v>
      </c>
      <c r="AG317" s="33">
        <v>13.12871</v>
      </c>
      <c r="AH317" s="33">
        <v>13.12871</v>
      </c>
      <c r="AI317" s="31">
        <v>0</v>
      </c>
      <c r="AJ317" s="31">
        <v>0</v>
      </c>
      <c r="AK317" s="31">
        <v>0</v>
      </c>
      <c r="AL317" s="31">
        <v>0</v>
      </c>
      <c r="AM317" s="31">
        <v>0</v>
      </c>
      <c r="AN317" s="31">
        <v>0</v>
      </c>
      <c r="AO317" s="22">
        <f>AM317+AK317+AI317+AG317+AE317</f>
        <v>13.12871</v>
      </c>
      <c r="AP317" s="22">
        <f t="shared" ref="AP317:AP320" si="105">AN317+AL317+AJ317+AH317+AF317</f>
        <v>13.12871</v>
      </c>
      <c r="AQ317" s="34"/>
    </row>
    <row r="318" spans="1:43" ht="20.100000000000001" customHeight="1" x14ac:dyDescent="0.2">
      <c r="A318" s="28" t="s">
        <v>350</v>
      </c>
      <c r="B318" s="16" t="s">
        <v>1034</v>
      </c>
      <c r="C318" s="28" t="s">
        <v>351</v>
      </c>
      <c r="D318" s="29" t="s">
        <v>98</v>
      </c>
      <c r="E318" s="29" t="s">
        <v>123</v>
      </c>
      <c r="F318" s="29" t="s">
        <v>123</v>
      </c>
      <c r="G318" s="29" t="s">
        <v>123</v>
      </c>
      <c r="H318" s="36">
        <v>2.2422841166666667</v>
      </c>
      <c r="I318" s="36">
        <v>2.2422841166666667</v>
      </c>
      <c r="J318" s="31">
        <v>0</v>
      </c>
      <c r="K318" s="33">
        <v>13.654294999999999</v>
      </c>
      <c r="L318" s="31">
        <v>0.1532</v>
      </c>
      <c r="M318" s="31">
        <v>11.28558926</v>
      </c>
      <c r="N318" s="31">
        <v>1.5703987399999999</v>
      </c>
      <c r="O318" s="31">
        <v>0.64510699999999999</v>
      </c>
      <c r="P318" s="68">
        <f t="shared" si="103"/>
        <v>13.654294999999999</v>
      </c>
      <c r="Q318" s="31">
        <v>0.1532</v>
      </c>
      <c r="R318" s="31">
        <v>11.28558926</v>
      </c>
      <c r="S318" s="31">
        <v>1.5703987399999999</v>
      </c>
      <c r="T318" s="31">
        <v>0.64510699999999999</v>
      </c>
      <c r="U318" s="31">
        <v>0</v>
      </c>
      <c r="V318" s="31">
        <v>0</v>
      </c>
      <c r="W318" s="31">
        <v>0</v>
      </c>
      <c r="X318" s="22">
        <f t="shared" si="87"/>
        <v>0</v>
      </c>
      <c r="Y318" s="31">
        <v>0</v>
      </c>
      <c r="Z318" s="22">
        <f t="shared" si="88"/>
        <v>0</v>
      </c>
      <c r="AA318" s="31">
        <v>0</v>
      </c>
      <c r="AB318" s="31">
        <v>0</v>
      </c>
      <c r="AC318" s="31">
        <v>0</v>
      </c>
      <c r="AD318" s="31">
        <v>0</v>
      </c>
      <c r="AE318" s="31">
        <v>0</v>
      </c>
      <c r="AF318" s="77">
        <v>0</v>
      </c>
      <c r="AG318" s="31">
        <v>0</v>
      </c>
      <c r="AH318" s="31">
        <v>0</v>
      </c>
      <c r="AI318" s="33">
        <v>13.654294999999999</v>
      </c>
      <c r="AJ318" s="33">
        <v>13.654294999999999</v>
      </c>
      <c r="AK318" s="31">
        <v>0</v>
      </c>
      <c r="AL318" s="31">
        <v>0</v>
      </c>
      <c r="AM318" s="31">
        <v>0</v>
      </c>
      <c r="AN318" s="31">
        <v>0</v>
      </c>
      <c r="AO318" s="22">
        <f>AM318+AK318+AI318+AG318+AE318</f>
        <v>13.654294999999999</v>
      </c>
      <c r="AP318" s="22">
        <f t="shared" si="105"/>
        <v>13.654294999999999</v>
      </c>
      <c r="AQ318" s="34"/>
    </row>
    <row r="319" spans="1:43" ht="20.100000000000001" customHeight="1" x14ac:dyDescent="0.2">
      <c r="A319" s="28" t="s">
        <v>352</v>
      </c>
      <c r="B319" s="16" t="s">
        <v>1034</v>
      </c>
      <c r="C319" s="28" t="s">
        <v>353</v>
      </c>
      <c r="D319" s="29" t="s">
        <v>98</v>
      </c>
      <c r="E319" s="16" t="s">
        <v>124</v>
      </c>
      <c r="F319" s="16" t="s">
        <v>124</v>
      </c>
      <c r="G319" s="16" t="s">
        <v>124</v>
      </c>
      <c r="H319" s="36">
        <v>2.3319834500000001</v>
      </c>
      <c r="I319" s="36">
        <v>2.3319834500000001</v>
      </c>
      <c r="J319" s="31">
        <v>0</v>
      </c>
      <c r="K319" s="33">
        <v>14.200514999999999</v>
      </c>
      <c r="L319" s="31">
        <v>0.1532</v>
      </c>
      <c r="M319" s="31">
        <v>4.9691669999999997</v>
      </c>
      <c r="N319" s="31">
        <v>8.4330409999999993</v>
      </c>
      <c r="O319" s="31">
        <v>0.64510699999999999</v>
      </c>
      <c r="P319" s="68">
        <f t="shared" si="103"/>
        <v>14.200514999999999</v>
      </c>
      <c r="Q319" s="31">
        <v>0.1532</v>
      </c>
      <c r="R319" s="31">
        <v>4.9691669999999997</v>
      </c>
      <c r="S319" s="31">
        <v>8.4330409999999993</v>
      </c>
      <c r="T319" s="31">
        <v>0.64510699999999999</v>
      </c>
      <c r="U319" s="31">
        <v>0</v>
      </c>
      <c r="V319" s="31">
        <v>0</v>
      </c>
      <c r="W319" s="31">
        <v>0</v>
      </c>
      <c r="X319" s="22">
        <f t="shared" si="87"/>
        <v>0</v>
      </c>
      <c r="Y319" s="31">
        <v>0</v>
      </c>
      <c r="Z319" s="22">
        <f t="shared" si="88"/>
        <v>0</v>
      </c>
      <c r="AA319" s="31">
        <v>0</v>
      </c>
      <c r="AB319" s="31">
        <v>0</v>
      </c>
      <c r="AC319" s="31">
        <v>0</v>
      </c>
      <c r="AD319" s="31">
        <v>0</v>
      </c>
      <c r="AE319" s="31">
        <v>0</v>
      </c>
      <c r="AF319" s="77">
        <v>0</v>
      </c>
      <c r="AG319" s="31">
        <v>0</v>
      </c>
      <c r="AH319" s="31">
        <v>0</v>
      </c>
      <c r="AI319" s="31">
        <v>0</v>
      </c>
      <c r="AJ319" s="31">
        <v>0</v>
      </c>
      <c r="AK319" s="33">
        <v>14.200514999999999</v>
      </c>
      <c r="AL319" s="33">
        <v>14.200514999999999</v>
      </c>
      <c r="AM319" s="31">
        <v>0</v>
      </c>
      <c r="AN319" s="31">
        <v>0</v>
      </c>
      <c r="AO319" s="31">
        <f>AM319+AK319+AI319+AG319+AE319</f>
        <v>14.200514999999999</v>
      </c>
      <c r="AP319" s="31">
        <f t="shared" si="105"/>
        <v>14.200514999999999</v>
      </c>
      <c r="AQ319" s="34"/>
    </row>
    <row r="320" spans="1:43" ht="20.100000000000001" customHeight="1" x14ac:dyDescent="0.2">
      <c r="A320" s="28" t="s">
        <v>354</v>
      </c>
      <c r="B320" s="16" t="s">
        <v>1034</v>
      </c>
      <c r="C320" s="28" t="s">
        <v>355</v>
      </c>
      <c r="D320" s="29" t="s">
        <v>98</v>
      </c>
      <c r="E320" s="16" t="s">
        <v>125</v>
      </c>
      <c r="F320" s="16" t="s">
        <v>125</v>
      </c>
      <c r="G320" s="16" t="s">
        <v>125</v>
      </c>
      <c r="H320" s="36">
        <v>2.4252707583333337</v>
      </c>
      <c r="I320" s="36">
        <v>2.4252707583333337</v>
      </c>
      <c r="J320" s="31">
        <v>0</v>
      </c>
      <c r="K320" s="33">
        <v>14.768584000000001</v>
      </c>
      <c r="L320" s="31">
        <v>0.1532</v>
      </c>
      <c r="M320" s="31">
        <v>5.537236</v>
      </c>
      <c r="N320" s="31">
        <v>8.4330409999999993</v>
      </c>
      <c r="O320" s="31">
        <v>0.64510699999999999</v>
      </c>
      <c r="P320" s="68">
        <f t="shared" si="103"/>
        <v>14.768583999999999</v>
      </c>
      <c r="Q320" s="31">
        <v>0.1532</v>
      </c>
      <c r="R320" s="31">
        <v>5.537236</v>
      </c>
      <c r="S320" s="31">
        <v>8.4330409999999993</v>
      </c>
      <c r="T320" s="31">
        <v>0.64510699999999999</v>
      </c>
      <c r="U320" s="31">
        <v>0</v>
      </c>
      <c r="V320" s="31">
        <v>0</v>
      </c>
      <c r="W320" s="31">
        <v>0</v>
      </c>
      <c r="X320" s="22">
        <f t="shared" si="87"/>
        <v>0</v>
      </c>
      <c r="Y320" s="31">
        <v>0</v>
      </c>
      <c r="Z320" s="22">
        <f t="shared" si="88"/>
        <v>0</v>
      </c>
      <c r="AA320" s="31">
        <v>0</v>
      </c>
      <c r="AB320" s="31">
        <v>0</v>
      </c>
      <c r="AC320" s="31">
        <v>0</v>
      </c>
      <c r="AD320" s="31">
        <v>0</v>
      </c>
      <c r="AE320" s="31">
        <v>0</v>
      </c>
      <c r="AF320" s="77">
        <v>0</v>
      </c>
      <c r="AG320" s="31">
        <v>0</v>
      </c>
      <c r="AH320" s="31">
        <v>0</v>
      </c>
      <c r="AI320" s="31">
        <v>0</v>
      </c>
      <c r="AJ320" s="31">
        <v>0</v>
      </c>
      <c r="AK320" s="31">
        <v>0</v>
      </c>
      <c r="AL320" s="31">
        <v>0</v>
      </c>
      <c r="AM320" s="33">
        <v>14.768584000000001</v>
      </c>
      <c r="AN320" s="33">
        <v>14.768584000000001</v>
      </c>
      <c r="AO320" s="22">
        <f>AM320+AK320+AI320+AG320+AE320</f>
        <v>14.768584000000001</v>
      </c>
      <c r="AP320" s="22">
        <f t="shared" si="105"/>
        <v>14.768584000000001</v>
      </c>
      <c r="AQ320" s="34"/>
    </row>
    <row r="321" spans="1:43" s="24" customFormat="1" ht="20.100000000000001" customHeight="1" x14ac:dyDescent="0.2">
      <c r="A321" s="27" t="s">
        <v>431</v>
      </c>
      <c r="B321" s="18" t="s">
        <v>432</v>
      </c>
      <c r="C321" s="27" t="s">
        <v>10</v>
      </c>
      <c r="D321" s="19" t="s">
        <v>11</v>
      </c>
      <c r="E321" s="19" t="s">
        <v>11</v>
      </c>
      <c r="F321" s="19" t="s">
        <v>11</v>
      </c>
      <c r="G321" s="19" t="s">
        <v>11</v>
      </c>
      <c r="H321" s="20">
        <f t="shared" ref="H321:O321" si="106">SUM(H322:H385)</f>
        <v>40.361435854823178</v>
      </c>
      <c r="I321" s="20">
        <f t="shared" si="106"/>
        <v>51.453149196489846</v>
      </c>
      <c r="J321" s="20">
        <f t="shared" si="106"/>
        <v>0</v>
      </c>
      <c r="K321" s="21">
        <f t="shared" si="106"/>
        <v>97.147784677989804</v>
      </c>
      <c r="L321" s="20">
        <f t="shared" si="106"/>
        <v>0.96712353620000002</v>
      </c>
      <c r="M321" s="20">
        <f t="shared" si="106"/>
        <v>49.09507945578985</v>
      </c>
      <c r="N321" s="20">
        <f t="shared" si="106"/>
        <v>42.735869709999996</v>
      </c>
      <c r="O321" s="20">
        <f t="shared" si="106"/>
        <v>4.3497119760000009</v>
      </c>
      <c r="P321" s="68">
        <f t="shared" si="103"/>
        <v>122.60162159648988</v>
      </c>
      <c r="Q321" s="20">
        <f t="shared" ref="Q321:AN321" si="107">SUM(Q322:Q385)</f>
        <v>2.3301600199999992</v>
      </c>
      <c r="R321" s="20">
        <f t="shared" si="107"/>
        <v>57.899008006489851</v>
      </c>
      <c r="S321" s="20">
        <f t="shared" si="107"/>
        <v>58.365442570000013</v>
      </c>
      <c r="T321" s="20">
        <f t="shared" si="107"/>
        <v>4.0070110000000012</v>
      </c>
      <c r="U321" s="20">
        <f t="shared" si="107"/>
        <v>0</v>
      </c>
      <c r="V321" s="20">
        <f t="shared" si="107"/>
        <v>0</v>
      </c>
      <c r="W321" s="20">
        <f t="shared" si="107"/>
        <v>0</v>
      </c>
      <c r="X321" s="22">
        <f t="shared" si="87"/>
        <v>22.863674081500001</v>
      </c>
      <c r="Y321" s="20">
        <f t="shared" si="107"/>
        <v>1.90277479</v>
      </c>
      <c r="Z321" s="22">
        <f t="shared" si="88"/>
        <v>48.318111000000002</v>
      </c>
      <c r="AA321" s="20">
        <f t="shared" si="107"/>
        <v>0</v>
      </c>
      <c r="AB321" s="20">
        <f t="shared" si="107"/>
        <v>0</v>
      </c>
      <c r="AC321" s="20">
        <f t="shared" si="107"/>
        <v>0</v>
      </c>
      <c r="AD321" s="20">
        <f t="shared" si="107"/>
        <v>0</v>
      </c>
      <c r="AE321" s="20">
        <f t="shared" si="107"/>
        <v>22.863674081500001</v>
      </c>
      <c r="AF321" s="20">
        <f>SUM(AF322:AF385)</f>
        <v>48.318111000000002</v>
      </c>
      <c r="AG321" s="20">
        <f t="shared" si="107"/>
        <v>17.998888349122463</v>
      </c>
      <c r="AH321" s="20">
        <f t="shared" si="107"/>
        <v>17.998888349122463</v>
      </c>
      <c r="AI321" s="20">
        <f t="shared" si="107"/>
        <v>19.472402349122461</v>
      </c>
      <c r="AJ321" s="20">
        <f t="shared" si="107"/>
        <v>19.472402349122461</v>
      </c>
      <c r="AK321" s="20">
        <f t="shared" si="107"/>
        <v>6.2011903491224594</v>
      </c>
      <c r="AL321" s="20">
        <f t="shared" si="107"/>
        <v>6.2011903491224594</v>
      </c>
      <c r="AM321" s="20">
        <f t="shared" si="107"/>
        <v>30.611629549122465</v>
      </c>
      <c r="AN321" s="20">
        <f t="shared" si="107"/>
        <v>30.611629549122465</v>
      </c>
      <c r="AO321" s="20">
        <f>AE321+AG321+AI321+AK321+AM321</f>
        <v>97.147784677989847</v>
      </c>
      <c r="AP321" s="22">
        <f>AF321+AH321+AJ321+AL321+AN321</f>
        <v>122.60222159648985</v>
      </c>
      <c r="AQ321" s="23" t="s">
        <v>11</v>
      </c>
    </row>
    <row r="322" spans="1:43" ht="20.100000000000001" customHeight="1" x14ac:dyDescent="0.2">
      <c r="A322" s="28" t="s">
        <v>377</v>
      </c>
      <c r="B322" s="16" t="s">
        <v>942</v>
      </c>
      <c r="C322" s="28" t="s">
        <v>378</v>
      </c>
      <c r="D322" s="29" t="s">
        <v>98</v>
      </c>
      <c r="E322" s="29" t="s">
        <v>121</v>
      </c>
      <c r="F322" s="29" t="s">
        <v>121</v>
      </c>
      <c r="G322" s="29" t="s">
        <v>121</v>
      </c>
      <c r="H322" s="36">
        <v>1.6291799916666667</v>
      </c>
      <c r="I322" s="36">
        <v>0</v>
      </c>
      <c r="J322" s="31">
        <v>0</v>
      </c>
      <c r="K322" s="33">
        <v>9.5704820000000002</v>
      </c>
      <c r="L322" s="31">
        <v>3.1663999999999998E-2</v>
      </c>
      <c r="M322" s="31">
        <v>1.1638580000000001</v>
      </c>
      <c r="N322" s="31">
        <v>7.5571099999999998</v>
      </c>
      <c r="O322" s="31">
        <v>0.81784999999999997</v>
      </c>
      <c r="P322" s="68">
        <f t="shared" si="103"/>
        <v>0</v>
      </c>
      <c r="Q322" s="31">
        <v>0</v>
      </c>
      <c r="R322" s="31">
        <v>0</v>
      </c>
      <c r="S322" s="31">
        <v>0</v>
      </c>
      <c r="T322" s="31">
        <v>0</v>
      </c>
      <c r="U322" s="32">
        <v>0</v>
      </c>
      <c r="V322" s="33">
        <v>0</v>
      </c>
      <c r="W322" s="31">
        <v>0</v>
      </c>
      <c r="X322" s="22">
        <f t="shared" si="87"/>
        <v>9.5704820000000002</v>
      </c>
      <c r="Y322" s="31">
        <v>0</v>
      </c>
      <c r="Z322" s="22">
        <f t="shared" si="88"/>
        <v>0</v>
      </c>
      <c r="AA322" s="31">
        <v>0</v>
      </c>
      <c r="AB322" s="31">
        <v>0</v>
      </c>
      <c r="AC322" s="31">
        <v>0</v>
      </c>
      <c r="AD322" s="31">
        <v>0</v>
      </c>
      <c r="AE322" s="33">
        <v>9.5704820000000002</v>
      </c>
      <c r="AF322" s="77">
        <f t="shared" ref="AF322:AF331" si="108">P322</f>
        <v>0</v>
      </c>
      <c r="AG322" s="31">
        <v>0</v>
      </c>
      <c r="AH322" s="31">
        <v>0</v>
      </c>
      <c r="AI322" s="31">
        <v>0</v>
      </c>
      <c r="AJ322" s="31">
        <v>0</v>
      </c>
      <c r="AK322" s="31">
        <v>0</v>
      </c>
      <c r="AL322" s="31">
        <v>0</v>
      </c>
      <c r="AM322" s="31">
        <v>0</v>
      </c>
      <c r="AN322" s="31">
        <v>0</v>
      </c>
      <c r="AO322" s="22">
        <f t="shared" ref="AO322:AO364" si="109">AM322+AK322+AI322+AG322+AE322</f>
        <v>9.5704820000000002</v>
      </c>
      <c r="AP322" s="22">
        <f t="shared" ref="AP322:AP342" si="110">AF322+AH322+AJ322+AL322+AN322</f>
        <v>0</v>
      </c>
      <c r="AQ322" s="34"/>
    </row>
    <row r="323" spans="1:43" ht="20.100000000000001" customHeight="1" x14ac:dyDescent="0.2">
      <c r="A323" s="28" t="s">
        <v>379</v>
      </c>
      <c r="B323" s="16" t="s">
        <v>380</v>
      </c>
      <c r="C323" s="28" t="s">
        <v>381</v>
      </c>
      <c r="D323" s="29" t="s">
        <v>98</v>
      </c>
      <c r="E323" s="29" t="s">
        <v>121</v>
      </c>
      <c r="F323" s="29" t="s">
        <v>121</v>
      </c>
      <c r="G323" s="29" t="s">
        <v>121</v>
      </c>
      <c r="H323" s="36">
        <v>0.17111850833333334</v>
      </c>
      <c r="I323" s="36">
        <v>0</v>
      </c>
      <c r="J323" s="31">
        <v>0</v>
      </c>
      <c r="K323" s="33">
        <v>1.067715</v>
      </c>
      <c r="L323" s="31">
        <v>2.0351999999999999E-2</v>
      </c>
      <c r="M323" s="31">
        <v>0.38741250999999999</v>
      </c>
      <c r="N323" s="31">
        <v>0.58422348999999996</v>
      </c>
      <c r="O323" s="31">
        <v>7.5727000000000003E-2</v>
      </c>
      <c r="P323" s="68">
        <f t="shared" si="103"/>
        <v>0</v>
      </c>
      <c r="Q323" s="31">
        <v>0</v>
      </c>
      <c r="R323" s="31">
        <v>0</v>
      </c>
      <c r="S323" s="31">
        <v>0</v>
      </c>
      <c r="T323" s="31">
        <v>0</v>
      </c>
      <c r="U323" s="32">
        <v>0</v>
      </c>
      <c r="V323" s="33">
        <v>0</v>
      </c>
      <c r="W323" s="31">
        <v>0</v>
      </c>
      <c r="X323" s="22">
        <f t="shared" si="87"/>
        <v>1.067715</v>
      </c>
      <c r="Y323" s="31">
        <v>0</v>
      </c>
      <c r="Z323" s="22">
        <f t="shared" si="88"/>
        <v>0</v>
      </c>
      <c r="AA323" s="31">
        <v>0</v>
      </c>
      <c r="AB323" s="31">
        <v>0</v>
      </c>
      <c r="AC323" s="31">
        <v>0</v>
      </c>
      <c r="AD323" s="31">
        <v>0</v>
      </c>
      <c r="AE323" s="33">
        <v>1.067715</v>
      </c>
      <c r="AF323" s="77">
        <f t="shared" si="108"/>
        <v>0</v>
      </c>
      <c r="AG323" s="31">
        <v>0</v>
      </c>
      <c r="AH323" s="31">
        <v>0</v>
      </c>
      <c r="AI323" s="31">
        <v>0</v>
      </c>
      <c r="AJ323" s="31">
        <v>0</v>
      </c>
      <c r="AK323" s="31">
        <v>0</v>
      </c>
      <c r="AL323" s="31">
        <v>0</v>
      </c>
      <c r="AM323" s="31">
        <v>0</v>
      </c>
      <c r="AN323" s="31">
        <v>0</v>
      </c>
      <c r="AO323" s="22">
        <f t="shared" si="109"/>
        <v>1.067715</v>
      </c>
      <c r="AP323" s="22">
        <f t="shared" si="110"/>
        <v>0</v>
      </c>
      <c r="AQ323" s="34"/>
    </row>
    <row r="324" spans="1:43" ht="20.100000000000001" customHeight="1" x14ac:dyDescent="0.2">
      <c r="A324" s="28" t="s">
        <v>382</v>
      </c>
      <c r="B324" s="16" t="s">
        <v>383</v>
      </c>
      <c r="C324" s="28" t="s">
        <v>384</v>
      </c>
      <c r="D324" s="29" t="s">
        <v>98</v>
      </c>
      <c r="E324" s="29" t="s">
        <v>121</v>
      </c>
      <c r="F324" s="29" t="s">
        <v>121</v>
      </c>
      <c r="G324" s="29" t="s">
        <v>121</v>
      </c>
      <c r="H324" s="36">
        <v>1.4126062833333335</v>
      </c>
      <c r="I324" s="36">
        <v>0</v>
      </c>
      <c r="J324" s="31">
        <v>0</v>
      </c>
      <c r="K324" s="33">
        <v>8.3696950000000001</v>
      </c>
      <c r="L324" s="31">
        <v>2.4583000000000001E-2</v>
      </c>
      <c r="M324" s="31">
        <v>0.96603399999999995</v>
      </c>
      <c r="N324" s="31">
        <v>6.549525</v>
      </c>
      <c r="O324" s="31">
        <v>0.82955299999999998</v>
      </c>
      <c r="P324" s="68">
        <f t="shared" si="103"/>
        <v>0</v>
      </c>
      <c r="Q324" s="31">
        <v>0</v>
      </c>
      <c r="R324" s="31">
        <v>0</v>
      </c>
      <c r="S324" s="31">
        <v>0</v>
      </c>
      <c r="T324" s="31">
        <v>0</v>
      </c>
      <c r="U324" s="32">
        <v>0</v>
      </c>
      <c r="V324" s="33">
        <v>0</v>
      </c>
      <c r="W324" s="31">
        <v>0</v>
      </c>
      <c r="X324" s="22">
        <f t="shared" si="87"/>
        <v>8.3696950000000001</v>
      </c>
      <c r="Y324" s="31">
        <v>0</v>
      </c>
      <c r="Z324" s="22">
        <f t="shared" si="88"/>
        <v>0</v>
      </c>
      <c r="AA324" s="31">
        <v>0</v>
      </c>
      <c r="AB324" s="31">
        <v>0</v>
      </c>
      <c r="AC324" s="31">
        <v>0</v>
      </c>
      <c r="AD324" s="31">
        <v>0</v>
      </c>
      <c r="AE324" s="33">
        <v>8.3696950000000001</v>
      </c>
      <c r="AF324" s="77">
        <f t="shared" si="108"/>
        <v>0</v>
      </c>
      <c r="AG324" s="31">
        <v>0</v>
      </c>
      <c r="AH324" s="31">
        <v>0</v>
      </c>
      <c r="AI324" s="31">
        <v>0</v>
      </c>
      <c r="AJ324" s="31">
        <v>0</v>
      </c>
      <c r="AK324" s="31">
        <v>0</v>
      </c>
      <c r="AL324" s="31">
        <v>0</v>
      </c>
      <c r="AM324" s="31">
        <v>0</v>
      </c>
      <c r="AN324" s="31">
        <v>0</v>
      </c>
      <c r="AO324" s="22">
        <f t="shared" si="109"/>
        <v>8.3696950000000001</v>
      </c>
      <c r="AP324" s="22">
        <f t="shared" si="110"/>
        <v>0</v>
      </c>
      <c r="AQ324" s="34"/>
    </row>
    <row r="325" spans="1:43" ht="26.25" customHeight="1" x14ac:dyDescent="0.2">
      <c r="A325" s="28" t="s">
        <v>385</v>
      </c>
      <c r="B325" s="16" t="s">
        <v>756</v>
      </c>
      <c r="C325" s="28" t="s">
        <v>903</v>
      </c>
      <c r="D325" s="29" t="s">
        <v>98</v>
      </c>
      <c r="E325" s="16" t="s">
        <v>121</v>
      </c>
      <c r="F325" s="16" t="s">
        <v>121</v>
      </c>
      <c r="G325" s="16" t="s">
        <v>121</v>
      </c>
      <c r="H325" s="31">
        <v>0.60076065000000001</v>
      </c>
      <c r="I325" s="36">
        <v>0</v>
      </c>
      <c r="J325" s="31">
        <v>0</v>
      </c>
      <c r="K325" s="31">
        <f t="shared" ref="K325:K368" si="111">SUBTOTAL(9,L325:O325)</f>
        <v>0.60076067150000001</v>
      </c>
      <c r="L325" s="31">
        <v>2.4133762000000001E-3</v>
      </c>
      <c r="M325" s="31">
        <v>4.02229193E-2</v>
      </c>
      <c r="N325" s="31">
        <v>0.54363744999999997</v>
      </c>
      <c r="O325" s="31">
        <v>1.4486926000000001E-2</v>
      </c>
      <c r="P325" s="68">
        <f t="shared" si="103"/>
        <v>0</v>
      </c>
      <c r="Q325" s="31">
        <v>0</v>
      </c>
      <c r="R325" s="31">
        <v>0</v>
      </c>
      <c r="S325" s="31">
        <v>0</v>
      </c>
      <c r="T325" s="31">
        <v>0</v>
      </c>
      <c r="U325" s="31">
        <v>0</v>
      </c>
      <c r="V325" s="31">
        <v>0</v>
      </c>
      <c r="W325" s="31">
        <v>0</v>
      </c>
      <c r="X325" s="22">
        <f t="shared" si="87"/>
        <v>0.60076067150000001</v>
      </c>
      <c r="Y325" s="31">
        <v>0</v>
      </c>
      <c r="Z325" s="22">
        <f t="shared" si="88"/>
        <v>0</v>
      </c>
      <c r="AA325" s="31">
        <v>0</v>
      </c>
      <c r="AB325" s="31">
        <v>0</v>
      </c>
      <c r="AC325" s="31">
        <v>0</v>
      </c>
      <c r="AD325" s="31">
        <v>0</v>
      </c>
      <c r="AE325" s="31">
        <f t="shared" ref="AE325:AE331" si="112">K325</f>
        <v>0.60076067150000001</v>
      </c>
      <c r="AF325" s="77">
        <f t="shared" si="108"/>
        <v>0</v>
      </c>
      <c r="AG325" s="31">
        <v>0</v>
      </c>
      <c r="AH325" s="31">
        <v>0</v>
      </c>
      <c r="AI325" s="31">
        <v>0</v>
      </c>
      <c r="AJ325" s="31">
        <v>0</v>
      </c>
      <c r="AK325" s="31">
        <v>0</v>
      </c>
      <c r="AL325" s="31">
        <v>0</v>
      </c>
      <c r="AM325" s="31">
        <v>0</v>
      </c>
      <c r="AN325" s="31">
        <v>0</v>
      </c>
      <c r="AO325" s="22">
        <f t="shared" si="109"/>
        <v>0.60076067150000001</v>
      </c>
      <c r="AP325" s="22">
        <f t="shared" si="110"/>
        <v>0</v>
      </c>
      <c r="AQ325" s="34"/>
    </row>
    <row r="326" spans="1:43" ht="20.100000000000001" customHeight="1" x14ac:dyDescent="0.2">
      <c r="A326" s="28" t="s">
        <v>387</v>
      </c>
      <c r="B326" s="16" t="s">
        <v>757</v>
      </c>
      <c r="C326" s="28" t="s">
        <v>904</v>
      </c>
      <c r="D326" s="29" t="s">
        <v>98</v>
      </c>
      <c r="E326" s="16" t="s">
        <v>121</v>
      </c>
      <c r="F326" s="16" t="s">
        <v>121</v>
      </c>
      <c r="G326" s="16" t="s">
        <v>121</v>
      </c>
      <c r="H326" s="36">
        <v>4.396169166666667E-2</v>
      </c>
      <c r="I326" s="36">
        <v>0</v>
      </c>
      <c r="J326" s="31">
        <v>0</v>
      </c>
      <c r="K326" s="31">
        <f t="shared" si="111"/>
        <v>4.3961690000000005E-2</v>
      </c>
      <c r="L326" s="31">
        <v>2.4884E-3</v>
      </c>
      <c r="M326" s="31">
        <v>4.1473290000000003E-2</v>
      </c>
      <c r="N326" s="31">
        <v>0</v>
      </c>
      <c r="O326" s="31">
        <v>0</v>
      </c>
      <c r="P326" s="68">
        <f t="shared" si="103"/>
        <v>0</v>
      </c>
      <c r="Q326" s="31">
        <v>0</v>
      </c>
      <c r="R326" s="31">
        <v>0</v>
      </c>
      <c r="S326" s="31">
        <v>0</v>
      </c>
      <c r="T326" s="31">
        <v>0</v>
      </c>
      <c r="U326" s="32">
        <v>0</v>
      </c>
      <c r="V326" s="33">
        <v>0</v>
      </c>
      <c r="W326" s="31">
        <v>0</v>
      </c>
      <c r="X326" s="22">
        <f t="shared" si="87"/>
        <v>4.3961690000000005E-2</v>
      </c>
      <c r="Y326" s="31">
        <v>0</v>
      </c>
      <c r="Z326" s="22">
        <f t="shared" si="88"/>
        <v>0</v>
      </c>
      <c r="AA326" s="31">
        <v>0</v>
      </c>
      <c r="AB326" s="31">
        <v>0</v>
      </c>
      <c r="AC326" s="31">
        <v>0</v>
      </c>
      <c r="AD326" s="31">
        <v>0</v>
      </c>
      <c r="AE326" s="31">
        <f t="shared" si="112"/>
        <v>4.3961690000000005E-2</v>
      </c>
      <c r="AF326" s="77">
        <f t="shared" si="108"/>
        <v>0</v>
      </c>
      <c r="AG326" s="31">
        <v>0</v>
      </c>
      <c r="AH326" s="31">
        <v>0</v>
      </c>
      <c r="AI326" s="31">
        <v>0</v>
      </c>
      <c r="AJ326" s="31">
        <v>0</v>
      </c>
      <c r="AK326" s="31">
        <v>0</v>
      </c>
      <c r="AL326" s="31">
        <v>0</v>
      </c>
      <c r="AM326" s="31">
        <v>0</v>
      </c>
      <c r="AN326" s="31">
        <v>0</v>
      </c>
      <c r="AO326" s="22">
        <f t="shared" si="109"/>
        <v>4.3961690000000005E-2</v>
      </c>
      <c r="AP326" s="22">
        <f t="shared" si="110"/>
        <v>0</v>
      </c>
      <c r="AQ326" s="34"/>
    </row>
    <row r="327" spans="1:43" ht="20.100000000000001" customHeight="1" x14ac:dyDescent="0.2">
      <c r="A327" s="28" t="s">
        <v>390</v>
      </c>
      <c r="B327" s="16" t="s">
        <v>758</v>
      </c>
      <c r="C327" s="28" t="s">
        <v>914</v>
      </c>
      <c r="D327" s="29" t="s">
        <v>98</v>
      </c>
      <c r="E327" s="16" t="s">
        <v>121</v>
      </c>
      <c r="F327" s="16" t="s">
        <v>121</v>
      </c>
      <c r="G327" s="16" t="s">
        <v>121</v>
      </c>
      <c r="H327" s="36">
        <v>5.5673066666666667E-2</v>
      </c>
      <c r="I327" s="36">
        <v>0</v>
      </c>
      <c r="J327" s="31">
        <v>0</v>
      </c>
      <c r="K327" s="31">
        <f t="shared" si="111"/>
        <v>5.5673070000000005E-2</v>
      </c>
      <c r="L327" s="31">
        <v>3.1339499999999999E-3</v>
      </c>
      <c r="M327" s="31">
        <v>5.2232430000000003E-2</v>
      </c>
      <c r="N327" s="31">
        <v>0</v>
      </c>
      <c r="O327" s="31">
        <v>3.0668999999999998E-4</v>
      </c>
      <c r="P327" s="68">
        <f t="shared" si="103"/>
        <v>0</v>
      </c>
      <c r="Q327" s="31">
        <v>0</v>
      </c>
      <c r="R327" s="31">
        <v>0</v>
      </c>
      <c r="S327" s="31">
        <v>0</v>
      </c>
      <c r="T327" s="31">
        <v>0</v>
      </c>
      <c r="U327" s="32">
        <v>0</v>
      </c>
      <c r="V327" s="33">
        <v>0</v>
      </c>
      <c r="W327" s="31">
        <v>0</v>
      </c>
      <c r="X327" s="22">
        <f t="shared" si="87"/>
        <v>5.5673070000000005E-2</v>
      </c>
      <c r="Y327" s="94">
        <v>0</v>
      </c>
      <c r="Z327" s="22">
        <f t="shared" si="88"/>
        <v>0</v>
      </c>
      <c r="AA327" s="31">
        <v>0</v>
      </c>
      <c r="AB327" s="31">
        <v>0</v>
      </c>
      <c r="AC327" s="31">
        <v>0</v>
      </c>
      <c r="AD327" s="31">
        <v>0</v>
      </c>
      <c r="AE327" s="31">
        <f t="shared" si="112"/>
        <v>5.5673070000000005E-2</v>
      </c>
      <c r="AF327" s="77">
        <f t="shared" si="108"/>
        <v>0</v>
      </c>
      <c r="AG327" s="31">
        <v>0</v>
      </c>
      <c r="AH327" s="31">
        <v>0</v>
      </c>
      <c r="AI327" s="31">
        <v>0</v>
      </c>
      <c r="AJ327" s="31">
        <v>0</v>
      </c>
      <c r="AK327" s="31">
        <v>0</v>
      </c>
      <c r="AL327" s="31">
        <v>0</v>
      </c>
      <c r="AM327" s="31">
        <v>0</v>
      </c>
      <c r="AN327" s="31">
        <v>0</v>
      </c>
      <c r="AO327" s="22">
        <f t="shared" si="109"/>
        <v>5.5673070000000005E-2</v>
      </c>
      <c r="AP327" s="22">
        <f t="shared" si="110"/>
        <v>0</v>
      </c>
      <c r="AQ327" s="34"/>
    </row>
    <row r="328" spans="1:43" ht="20.100000000000001" customHeight="1" x14ac:dyDescent="0.2">
      <c r="A328" s="28" t="s">
        <v>393</v>
      </c>
      <c r="B328" s="16" t="s">
        <v>759</v>
      </c>
      <c r="C328" s="28" t="s">
        <v>915</v>
      </c>
      <c r="D328" s="29" t="s">
        <v>98</v>
      </c>
      <c r="E328" s="16" t="s">
        <v>121</v>
      </c>
      <c r="F328" s="16" t="s">
        <v>121</v>
      </c>
      <c r="G328" s="16" t="s">
        <v>121</v>
      </c>
      <c r="H328" s="36">
        <v>2.9289716666666667E-2</v>
      </c>
      <c r="I328" s="36">
        <v>0</v>
      </c>
      <c r="J328" s="31">
        <v>0</v>
      </c>
      <c r="K328" s="31">
        <f t="shared" si="111"/>
        <v>2.9317840000000001E-2</v>
      </c>
      <c r="L328" s="31">
        <v>1.47792E-3</v>
      </c>
      <c r="M328" s="31">
        <v>2.4631940000000001E-2</v>
      </c>
      <c r="N328" s="31">
        <v>0</v>
      </c>
      <c r="O328" s="31">
        <v>3.20798E-3</v>
      </c>
      <c r="P328" s="68">
        <f t="shared" si="103"/>
        <v>0</v>
      </c>
      <c r="Q328" s="31">
        <v>0</v>
      </c>
      <c r="R328" s="31">
        <v>0</v>
      </c>
      <c r="S328" s="31">
        <v>0</v>
      </c>
      <c r="T328" s="31">
        <v>0</v>
      </c>
      <c r="U328" s="32">
        <v>0</v>
      </c>
      <c r="V328" s="33">
        <v>0</v>
      </c>
      <c r="W328" s="31">
        <v>0</v>
      </c>
      <c r="X328" s="22">
        <f t="shared" si="87"/>
        <v>2.9317840000000001E-2</v>
      </c>
      <c r="Y328" s="94">
        <v>0</v>
      </c>
      <c r="Z328" s="22">
        <f t="shared" si="88"/>
        <v>0</v>
      </c>
      <c r="AA328" s="31">
        <v>0</v>
      </c>
      <c r="AB328" s="31">
        <v>0</v>
      </c>
      <c r="AC328" s="31">
        <v>0</v>
      </c>
      <c r="AD328" s="31">
        <v>0</v>
      </c>
      <c r="AE328" s="31">
        <f t="shared" si="112"/>
        <v>2.9317840000000001E-2</v>
      </c>
      <c r="AF328" s="77">
        <f t="shared" si="108"/>
        <v>0</v>
      </c>
      <c r="AG328" s="31">
        <v>0</v>
      </c>
      <c r="AH328" s="31">
        <v>0</v>
      </c>
      <c r="AI328" s="31">
        <v>0</v>
      </c>
      <c r="AJ328" s="31">
        <v>0</v>
      </c>
      <c r="AK328" s="31">
        <v>0</v>
      </c>
      <c r="AL328" s="31">
        <v>0</v>
      </c>
      <c r="AM328" s="31">
        <v>0</v>
      </c>
      <c r="AN328" s="31">
        <v>0</v>
      </c>
      <c r="AO328" s="22">
        <f t="shared" si="109"/>
        <v>2.9317840000000001E-2</v>
      </c>
      <c r="AP328" s="22">
        <f t="shared" si="110"/>
        <v>0</v>
      </c>
      <c r="AQ328" s="34"/>
    </row>
    <row r="329" spans="1:43" ht="20.100000000000001" customHeight="1" x14ac:dyDescent="0.2">
      <c r="A329" s="28" t="s">
        <v>395</v>
      </c>
      <c r="B329" s="16" t="s">
        <v>760</v>
      </c>
      <c r="C329" s="28" t="s">
        <v>905</v>
      </c>
      <c r="D329" s="29" t="s">
        <v>98</v>
      </c>
      <c r="E329" s="16" t="s">
        <v>121</v>
      </c>
      <c r="F329" s="16" t="s">
        <v>121</v>
      </c>
      <c r="G329" s="16" t="s">
        <v>121</v>
      </c>
      <c r="H329" s="36">
        <v>2.0590681000000002</v>
      </c>
      <c r="I329" s="36">
        <v>0</v>
      </c>
      <c r="J329" s="31">
        <v>0</v>
      </c>
      <c r="K329" s="31">
        <f t="shared" si="111"/>
        <v>2.0590680200000002</v>
      </c>
      <c r="L329" s="31">
        <v>0.11613370000000001</v>
      </c>
      <c r="M329" s="31">
        <v>1.93556266</v>
      </c>
      <c r="N329" s="31">
        <v>0</v>
      </c>
      <c r="O329" s="31">
        <v>7.3716600000000004E-3</v>
      </c>
      <c r="P329" s="68">
        <f t="shared" si="103"/>
        <v>0</v>
      </c>
      <c r="Q329" s="31">
        <v>0</v>
      </c>
      <c r="R329" s="31">
        <v>0</v>
      </c>
      <c r="S329" s="31">
        <v>0</v>
      </c>
      <c r="T329" s="31">
        <v>0</v>
      </c>
      <c r="U329" s="32">
        <v>0</v>
      </c>
      <c r="V329" s="33">
        <v>0</v>
      </c>
      <c r="W329" s="31">
        <v>0</v>
      </c>
      <c r="X329" s="22">
        <f t="shared" si="87"/>
        <v>2.0590680200000002</v>
      </c>
      <c r="Y329" s="94">
        <v>0</v>
      </c>
      <c r="Z329" s="22">
        <f t="shared" si="88"/>
        <v>0</v>
      </c>
      <c r="AA329" s="31">
        <v>0</v>
      </c>
      <c r="AB329" s="31">
        <v>0</v>
      </c>
      <c r="AC329" s="31">
        <v>0</v>
      </c>
      <c r="AD329" s="31">
        <v>0</v>
      </c>
      <c r="AE329" s="31">
        <f t="shared" si="112"/>
        <v>2.0590680200000002</v>
      </c>
      <c r="AF329" s="77">
        <f t="shared" si="108"/>
        <v>0</v>
      </c>
      <c r="AG329" s="31">
        <v>0</v>
      </c>
      <c r="AH329" s="31">
        <v>0</v>
      </c>
      <c r="AI329" s="31">
        <v>0</v>
      </c>
      <c r="AJ329" s="31">
        <v>0</v>
      </c>
      <c r="AK329" s="31">
        <v>0</v>
      </c>
      <c r="AL329" s="31">
        <v>0</v>
      </c>
      <c r="AM329" s="31">
        <v>0</v>
      </c>
      <c r="AN329" s="31">
        <v>0</v>
      </c>
      <c r="AO329" s="22">
        <f t="shared" si="109"/>
        <v>2.0590680200000002</v>
      </c>
      <c r="AP329" s="22">
        <f t="shared" si="110"/>
        <v>0</v>
      </c>
      <c r="AQ329" s="34"/>
    </row>
    <row r="330" spans="1:43" ht="20.100000000000001" customHeight="1" x14ac:dyDescent="0.2">
      <c r="A330" s="28" t="s">
        <v>397</v>
      </c>
      <c r="B330" s="16" t="s">
        <v>761</v>
      </c>
      <c r="C330" s="28" t="s">
        <v>737</v>
      </c>
      <c r="D330" s="29" t="s">
        <v>98</v>
      </c>
      <c r="E330" s="16" t="s">
        <v>121</v>
      </c>
      <c r="F330" s="16" t="s">
        <v>121</v>
      </c>
      <c r="G330" s="16" t="s">
        <v>121</v>
      </c>
      <c r="H330" s="36">
        <v>1.0669999999999999</v>
      </c>
      <c r="I330" s="36">
        <v>0</v>
      </c>
      <c r="J330" s="31">
        <v>0</v>
      </c>
      <c r="K330" s="31">
        <f t="shared" si="111"/>
        <v>0.9128453700000001</v>
      </c>
      <c r="L330" s="31">
        <v>8.0925100000000007E-3</v>
      </c>
      <c r="M330" s="31">
        <v>0.13487519000000001</v>
      </c>
      <c r="N330" s="31">
        <v>0.74062240000000001</v>
      </c>
      <c r="O330" s="31">
        <v>2.925527E-2</v>
      </c>
      <c r="P330" s="68">
        <f t="shared" si="103"/>
        <v>0</v>
      </c>
      <c r="Q330" s="31">
        <v>0</v>
      </c>
      <c r="R330" s="31">
        <v>0</v>
      </c>
      <c r="S330" s="31">
        <v>0</v>
      </c>
      <c r="T330" s="31">
        <v>0</v>
      </c>
      <c r="U330" s="32">
        <v>0</v>
      </c>
      <c r="V330" s="33">
        <v>0</v>
      </c>
      <c r="W330" s="31">
        <v>0</v>
      </c>
      <c r="X330" s="22">
        <f t="shared" si="87"/>
        <v>0.9128453700000001</v>
      </c>
      <c r="Y330" s="31">
        <v>0</v>
      </c>
      <c r="Z330" s="22">
        <f t="shared" si="88"/>
        <v>0</v>
      </c>
      <c r="AA330" s="31">
        <v>0</v>
      </c>
      <c r="AB330" s="31">
        <v>0</v>
      </c>
      <c r="AC330" s="31">
        <v>0</v>
      </c>
      <c r="AD330" s="31">
        <v>0</v>
      </c>
      <c r="AE330" s="31">
        <f t="shared" si="112"/>
        <v>0.9128453700000001</v>
      </c>
      <c r="AF330" s="77">
        <f t="shared" si="108"/>
        <v>0</v>
      </c>
      <c r="AG330" s="31">
        <v>0</v>
      </c>
      <c r="AH330" s="31">
        <v>0</v>
      </c>
      <c r="AI330" s="31">
        <v>0</v>
      </c>
      <c r="AJ330" s="31">
        <v>0</v>
      </c>
      <c r="AK330" s="31">
        <v>0</v>
      </c>
      <c r="AL330" s="31">
        <v>0</v>
      </c>
      <c r="AM330" s="31">
        <v>0</v>
      </c>
      <c r="AN330" s="31">
        <v>0</v>
      </c>
      <c r="AO330" s="22">
        <f t="shared" si="109"/>
        <v>0.9128453700000001</v>
      </c>
      <c r="AP330" s="22">
        <f t="shared" si="110"/>
        <v>0</v>
      </c>
      <c r="AQ330" s="34"/>
    </row>
    <row r="331" spans="1:43" ht="20.100000000000001" customHeight="1" thickBot="1" x14ac:dyDescent="0.25">
      <c r="A331" s="28" t="s">
        <v>399</v>
      </c>
      <c r="B331" s="70" t="s">
        <v>762</v>
      </c>
      <c r="C331" s="28" t="s">
        <v>992</v>
      </c>
      <c r="D331" s="29" t="s">
        <v>98</v>
      </c>
      <c r="E331" s="16" t="s">
        <v>121</v>
      </c>
      <c r="F331" s="16" t="s">
        <v>121</v>
      </c>
      <c r="G331" s="16" t="s">
        <v>121</v>
      </c>
      <c r="H331" s="36">
        <v>0.15415543333333334</v>
      </c>
      <c r="I331" s="36">
        <v>0</v>
      </c>
      <c r="J331" s="31">
        <v>0</v>
      </c>
      <c r="K331" s="31">
        <f t="shared" si="111"/>
        <v>0.15415541999999999</v>
      </c>
      <c r="L331" s="31">
        <v>8.45366E-3</v>
      </c>
      <c r="M331" s="31">
        <v>0.14089430999999999</v>
      </c>
      <c r="N331" s="31">
        <v>0</v>
      </c>
      <c r="O331" s="31">
        <v>4.8074499999999996E-3</v>
      </c>
      <c r="P331" s="68">
        <f t="shared" si="103"/>
        <v>0</v>
      </c>
      <c r="Q331" s="95">
        <v>0</v>
      </c>
      <c r="R331" s="95">
        <v>0</v>
      </c>
      <c r="S331" s="95">
        <v>0</v>
      </c>
      <c r="T331" s="95">
        <v>0</v>
      </c>
      <c r="U331" s="32">
        <v>0</v>
      </c>
      <c r="V331" s="33">
        <v>0</v>
      </c>
      <c r="W331" s="31">
        <v>0</v>
      </c>
      <c r="X331" s="22">
        <f t="shared" si="87"/>
        <v>0.15415541999999999</v>
      </c>
      <c r="Y331" s="31">
        <v>0</v>
      </c>
      <c r="Z331" s="22">
        <f t="shared" si="88"/>
        <v>0</v>
      </c>
      <c r="AA331" s="31">
        <v>0</v>
      </c>
      <c r="AB331" s="31">
        <v>0</v>
      </c>
      <c r="AC331" s="31">
        <v>0</v>
      </c>
      <c r="AD331" s="31">
        <v>0</v>
      </c>
      <c r="AE331" s="31">
        <f t="shared" si="112"/>
        <v>0.15415541999999999</v>
      </c>
      <c r="AF331" s="77">
        <f t="shared" si="108"/>
        <v>0</v>
      </c>
      <c r="AG331" s="31">
        <v>0</v>
      </c>
      <c r="AH331" s="31">
        <v>0</v>
      </c>
      <c r="AI331" s="31">
        <v>0</v>
      </c>
      <c r="AJ331" s="31">
        <v>0</v>
      </c>
      <c r="AK331" s="31">
        <v>0</v>
      </c>
      <c r="AL331" s="31">
        <v>0</v>
      </c>
      <c r="AM331" s="31">
        <v>0</v>
      </c>
      <c r="AN331" s="31">
        <v>0</v>
      </c>
      <c r="AO331" s="22">
        <f t="shared" si="109"/>
        <v>0.15415541999999999</v>
      </c>
      <c r="AP331" s="22">
        <f t="shared" si="110"/>
        <v>0</v>
      </c>
      <c r="AQ331" s="34"/>
    </row>
    <row r="332" spans="1:43" ht="20.100000000000001" customHeight="1" thickBot="1" x14ac:dyDescent="0.25">
      <c r="A332" s="53" t="s">
        <v>401</v>
      </c>
      <c r="B332" s="96" t="s">
        <v>1075</v>
      </c>
      <c r="C332" s="56" t="s">
        <v>1076</v>
      </c>
      <c r="D332" s="97" t="s">
        <v>98</v>
      </c>
      <c r="E332" s="98" t="s">
        <v>121</v>
      </c>
      <c r="F332" s="98" t="s">
        <v>121</v>
      </c>
      <c r="G332" s="98" t="s">
        <v>121</v>
      </c>
      <c r="H332" s="99">
        <v>0</v>
      </c>
      <c r="I332" s="46">
        <v>4.2733450750000008</v>
      </c>
      <c r="J332" s="77">
        <v>0</v>
      </c>
      <c r="K332" s="77">
        <v>0</v>
      </c>
      <c r="L332" s="77">
        <v>0</v>
      </c>
      <c r="M332" s="77">
        <v>0</v>
      </c>
      <c r="N332" s="77">
        <v>0</v>
      </c>
      <c r="O332" s="77">
        <v>0</v>
      </c>
      <c r="P332" s="100">
        <f t="shared" si="103"/>
        <v>20.497858999999998</v>
      </c>
      <c r="Q332" s="101">
        <v>0.73436599999999996</v>
      </c>
      <c r="R332" s="102">
        <f>4.8044338+0.3</f>
        <v>5.1044337999999998</v>
      </c>
      <c r="S332" s="102">
        <f>15.3617872+0.6-2.495075+0.136</f>
        <v>13.602712199999999</v>
      </c>
      <c r="T332" s="103">
        <v>1.0563469999999999</v>
      </c>
      <c r="U332" s="104">
        <v>0</v>
      </c>
      <c r="V332" s="78">
        <v>0</v>
      </c>
      <c r="W332" s="78">
        <v>0</v>
      </c>
      <c r="X332" s="22">
        <f t="shared" si="87"/>
        <v>0</v>
      </c>
      <c r="Y332" s="78">
        <v>0</v>
      </c>
      <c r="Z332" s="22">
        <f>AF332</f>
        <v>20.498459</v>
      </c>
      <c r="AA332" s="78">
        <v>0</v>
      </c>
      <c r="AB332" s="78">
        <v>0</v>
      </c>
      <c r="AC332" s="78">
        <v>0</v>
      </c>
      <c r="AD332" s="78">
        <v>0</v>
      </c>
      <c r="AE332" s="78">
        <v>0</v>
      </c>
      <c r="AF332" s="79">
        <v>20.498459</v>
      </c>
      <c r="AG332" s="77">
        <v>0</v>
      </c>
      <c r="AH332" s="77">
        <v>0</v>
      </c>
      <c r="AI332" s="77">
        <v>0</v>
      </c>
      <c r="AJ332" s="77">
        <v>0</v>
      </c>
      <c r="AK332" s="77">
        <v>0</v>
      </c>
      <c r="AL332" s="77">
        <v>0</v>
      </c>
      <c r="AM332" s="77">
        <v>0</v>
      </c>
      <c r="AN332" s="77">
        <v>0</v>
      </c>
      <c r="AO332" s="77">
        <v>0</v>
      </c>
      <c r="AP332" s="22">
        <f t="shared" si="110"/>
        <v>20.498459</v>
      </c>
      <c r="AQ332" s="80"/>
    </row>
    <row r="333" spans="1:43" ht="20.100000000000001" customHeight="1" x14ac:dyDescent="0.2">
      <c r="A333" s="53" t="s">
        <v>443</v>
      </c>
      <c r="B333" s="83" t="s">
        <v>1173</v>
      </c>
      <c r="C333" s="56" t="s">
        <v>1077</v>
      </c>
      <c r="D333" s="97" t="s">
        <v>98</v>
      </c>
      <c r="E333" s="98" t="s">
        <v>121</v>
      </c>
      <c r="F333" s="98" t="s">
        <v>121</v>
      </c>
      <c r="G333" s="98" t="s">
        <v>121</v>
      </c>
      <c r="H333" s="99">
        <v>0</v>
      </c>
      <c r="I333" s="46">
        <v>0.3595380416666667</v>
      </c>
      <c r="J333" s="77">
        <v>0</v>
      </c>
      <c r="K333" s="77">
        <v>0</v>
      </c>
      <c r="L333" s="77">
        <v>0</v>
      </c>
      <c r="M333" s="77">
        <v>0</v>
      </c>
      <c r="N333" s="77">
        <v>0</v>
      </c>
      <c r="O333" s="77">
        <v>0</v>
      </c>
      <c r="P333" s="100">
        <f t="shared" si="103"/>
        <v>2.0824060000000002</v>
      </c>
      <c r="Q333" s="105">
        <v>0.10649900000000001</v>
      </c>
      <c r="R333" s="106">
        <v>0.70108400000000004</v>
      </c>
      <c r="S333" s="106">
        <f>1.582693-0.30787</f>
        <v>1.274823</v>
      </c>
      <c r="T333" s="107">
        <v>0</v>
      </c>
      <c r="U333" s="104">
        <v>0</v>
      </c>
      <c r="V333" s="78">
        <v>0</v>
      </c>
      <c r="W333" s="78">
        <v>0</v>
      </c>
      <c r="X333" s="22">
        <f t="shared" si="87"/>
        <v>0</v>
      </c>
      <c r="Y333" s="78">
        <v>0</v>
      </c>
      <c r="Z333" s="22">
        <f t="shared" si="88"/>
        <v>2.0824060000000002</v>
      </c>
      <c r="AA333" s="78">
        <v>0</v>
      </c>
      <c r="AB333" s="78">
        <v>0</v>
      </c>
      <c r="AC333" s="78">
        <v>0</v>
      </c>
      <c r="AD333" s="78">
        <v>0</v>
      </c>
      <c r="AE333" s="78">
        <v>0</v>
      </c>
      <c r="AF333" s="79">
        <f>P333</f>
        <v>2.0824060000000002</v>
      </c>
      <c r="AG333" s="77">
        <v>0</v>
      </c>
      <c r="AH333" s="77">
        <v>0</v>
      </c>
      <c r="AI333" s="77">
        <v>0</v>
      </c>
      <c r="AJ333" s="77">
        <v>0</v>
      </c>
      <c r="AK333" s="77">
        <v>0</v>
      </c>
      <c r="AL333" s="77">
        <v>0</v>
      </c>
      <c r="AM333" s="77">
        <v>0</v>
      </c>
      <c r="AN333" s="77">
        <v>0</v>
      </c>
      <c r="AO333" s="77">
        <v>0</v>
      </c>
      <c r="AP333" s="22">
        <f t="shared" si="110"/>
        <v>2.0824060000000002</v>
      </c>
      <c r="AQ333" s="80"/>
    </row>
    <row r="334" spans="1:43" ht="20.100000000000001" customHeight="1" x14ac:dyDescent="0.2">
      <c r="A334" s="48"/>
      <c r="B334" s="108" t="s">
        <v>1190</v>
      </c>
      <c r="C334" s="108" t="s">
        <v>1191</v>
      </c>
      <c r="D334" s="97" t="s">
        <v>98</v>
      </c>
      <c r="E334" s="98" t="s">
        <v>121</v>
      </c>
      <c r="F334" s="98" t="s">
        <v>121</v>
      </c>
      <c r="G334" s="98" t="s">
        <v>121</v>
      </c>
      <c r="H334" s="99">
        <v>0</v>
      </c>
      <c r="I334" s="41">
        <f>2.8849644/1.2</f>
        <v>2.404137</v>
      </c>
      <c r="J334" s="77">
        <v>0</v>
      </c>
      <c r="K334" s="77">
        <v>0</v>
      </c>
      <c r="L334" s="77">
        <v>0</v>
      </c>
      <c r="M334" s="77">
        <v>0</v>
      </c>
      <c r="N334" s="77">
        <v>0</v>
      </c>
      <c r="O334" s="77">
        <v>0</v>
      </c>
      <c r="P334" s="100">
        <f t="shared" si="103"/>
        <v>2.404137</v>
      </c>
      <c r="Q334" s="109">
        <v>0.13164200000000001</v>
      </c>
      <c r="R334" s="110">
        <v>0.59230400000000005</v>
      </c>
      <c r="S334" s="111">
        <v>1.5889059999999999</v>
      </c>
      <c r="T334" s="112">
        <v>9.1285000000000005E-2</v>
      </c>
      <c r="U334" s="104">
        <v>0</v>
      </c>
      <c r="V334" s="78">
        <v>0</v>
      </c>
      <c r="W334" s="78">
        <v>0</v>
      </c>
      <c r="X334" s="22">
        <f t="shared" ref="X334:X336" si="113">AE334</f>
        <v>0</v>
      </c>
      <c r="Y334" s="86">
        <v>0.40689251999999998</v>
      </c>
      <c r="Z334" s="52">
        <v>2.404137</v>
      </c>
      <c r="AA334" s="78">
        <v>0</v>
      </c>
      <c r="AB334" s="78">
        <v>0</v>
      </c>
      <c r="AC334" s="78">
        <v>0</v>
      </c>
      <c r="AD334" s="78">
        <v>0</v>
      </c>
      <c r="AE334" s="78">
        <v>0</v>
      </c>
      <c r="AF334" s="79">
        <f t="shared" ref="AF334:AF336" si="114">P334</f>
        <v>2.404137</v>
      </c>
      <c r="AG334" s="77">
        <v>0</v>
      </c>
      <c r="AH334" s="77">
        <v>0</v>
      </c>
      <c r="AI334" s="77">
        <v>0</v>
      </c>
      <c r="AJ334" s="77">
        <v>0</v>
      </c>
      <c r="AK334" s="77">
        <v>0</v>
      </c>
      <c r="AL334" s="77">
        <v>0</v>
      </c>
      <c r="AM334" s="77">
        <v>0</v>
      </c>
      <c r="AN334" s="77">
        <v>0</v>
      </c>
      <c r="AO334" s="77">
        <v>0</v>
      </c>
      <c r="AP334" s="22">
        <f t="shared" si="110"/>
        <v>2.404137</v>
      </c>
      <c r="AQ334" s="42"/>
    </row>
    <row r="335" spans="1:43" ht="20.100000000000001" customHeight="1" x14ac:dyDescent="0.2">
      <c r="A335" s="48"/>
      <c r="B335" s="108" t="s">
        <v>1192</v>
      </c>
      <c r="C335" s="108" t="s">
        <v>1193</v>
      </c>
      <c r="D335" s="97" t="s">
        <v>98</v>
      </c>
      <c r="E335" s="98" t="s">
        <v>121</v>
      </c>
      <c r="F335" s="98" t="s">
        <v>121</v>
      </c>
      <c r="G335" s="98" t="s">
        <v>121</v>
      </c>
      <c r="H335" s="99">
        <v>0</v>
      </c>
      <c r="I335" s="41">
        <f>3.6852564/1.2</f>
        <v>3.0710470000000001</v>
      </c>
      <c r="J335" s="77">
        <v>0</v>
      </c>
      <c r="K335" s="77">
        <v>0</v>
      </c>
      <c r="L335" s="77">
        <v>0</v>
      </c>
      <c r="M335" s="77">
        <v>0</v>
      </c>
      <c r="N335" s="77">
        <v>0</v>
      </c>
      <c r="O335" s="77">
        <v>0</v>
      </c>
      <c r="P335" s="100">
        <f t="shared" si="103"/>
        <v>3.0710470000000001</v>
      </c>
      <c r="Q335" s="109">
        <v>0.16150900000000001</v>
      </c>
      <c r="R335" s="110">
        <v>0.64397099999999996</v>
      </c>
      <c r="S335" s="111">
        <v>2.1810369999999999</v>
      </c>
      <c r="T335" s="112">
        <v>8.4529999999999994E-2</v>
      </c>
      <c r="U335" s="104">
        <v>0</v>
      </c>
      <c r="V335" s="78">
        <v>0</v>
      </c>
      <c r="W335" s="78">
        <v>0</v>
      </c>
      <c r="X335" s="22">
        <f t="shared" si="113"/>
        <v>0</v>
      </c>
      <c r="Y335" s="86">
        <v>0.59288423999999995</v>
      </c>
      <c r="Z335" s="52">
        <v>3.0710470000000001</v>
      </c>
      <c r="AA335" s="78">
        <v>0</v>
      </c>
      <c r="AB335" s="78">
        <v>0</v>
      </c>
      <c r="AC335" s="78">
        <v>0</v>
      </c>
      <c r="AD335" s="78">
        <v>0</v>
      </c>
      <c r="AE335" s="78">
        <v>0</v>
      </c>
      <c r="AF335" s="79">
        <f t="shared" si="114"/>
        <v>3.0710470000000001</v>
      </c>
      <c r="AG335" s="77">
        <v>0</v>
      </c>
      <c r="AH335" s="77">
        <v>0</v>
      </c>
      <c r="AI335" s="77">
        <v>0</v>
      </c>
      <c r="AJ335" s="77">
        <v>0</v>
      </c>
      <c r="AK335" s="77">
        <v>0</v>
      </c>
      <c r="AL335" s="77">
        <v>0</v>
      </c>
      <c r="AM335" s="77">
        <v>0</v>
      </c>
      <c r="AN335" s="77">
        <v>0</v>
      </c>
      <c r="AO335" s="77">
        <v>0</v>
      </c>
      <c r="AP335" s="22">
        <f t="shared" si="110"/>
        <v>3.0710470000000001</v>
      </c>
      <c r="AQ335" s="42"/>
    </row>
    <row r="336" spans="1:43" ht="20.100000000000001" customHeight="1" x14ac:dyDescent="0.2">
      <c r="A336" s="48"/>
      <c r="B336" s="108" t="s">
        <v>1194</v>
      </c>
      <c r="C336" s="113" t="s">
        <v>1195</v>
      </c>
      <c r="D336" s="97" t="s">
        <v>98</v>
      </c>
      <c r="E336" s="98" t="s">
        <v>121</v>
      </c>
      <c r="F336" s="98" t="s">
        <v>121</v>
      </c>
      <c r="G336" s="98" t="s">
        <v>121</v>
      </c>
      <c r="H336" s="99">
        <v>0</v>
      </c>
      <c r="I336" s="41">
        <f>6.0611616/1.2</f>
        <v>5.0509680000000001</v>
      </c>
      <c r="J336" s="77">
        <v>0</v>
      </c>
      <c r="K336" s="77">
        <v>0</v>
      </c>
      <c r="L336" s="77">
        <v>0</v>
      </c>
      <c r="M336" s="77">
        <v>0</v>
      </c>
      <c r="N336" s="77">
        <v>0</v>
      </c>
      <c r="O336" s="77">
        <v>0</v>
      </c>
      <c r="P336" s="100">
        <f t="shared" si="103"/>
        <v>5.0509680000000001</v>
      </c>
      <c r="Q336" s="109">
        <v>0.276779</v>
      </c>
      <c r="R336" s="110">
        <v>0.48542299999999999</v>
      </c>
      <c r="S336" s="111">
        <v>4.1430429999999996</v>
      </c>
      <c r="T336" s="112">
        <v>0.14572299999999999</v>
      </c>
      <c r="U336" s="104">
        <v>0</v>
      </c>
      <c r="V336" s="78">
        <v>0</v>
      </c>
      <c r="W336" s="78">
        <v>0</v>
      </c>
      <c r="X336" s="22">
        <f t="shared" si="113"/>
        <v>0</v>
      </c>
      <c r="Y336" s="86">
        <v>0.90299803000000001</v>
      </c>
      <c r="Z336" s="52">
        <v>5.0509680000000001</v>
      </c>
      <c r="AA336" s="78">
        <v>0</v>
      </c>
      <c r="AB336" s="78">
        <v>0</v>
      </c>
      <c r="AC336" s="78">
        <v>0</v>
      </c>
      <c r="AD336" s="78">
        <v>0</v>
      </c>
      <c r="AE336" s="78">
        <v>0</v>
      </c>
      <c r="AF336" s="79">
        <f t="shared" si="114"/>
        <v>5.0509680000000001</v>
      </c>
      <c r="AG336" s="77">
        <v>0</v>
      </c>
      <c r="AH336" s="77">
        <v>0</v>
      </c>
      <c r="AI336" s="77">
        <v>0</v>
      </c>
      <c r="AJ336" s="77">
        <v>0</v>
      </c>
      <c r="AK336" s="77">
        <v>0</v>
      </c>
      <c r="AL336" s="77">
        <v>0</v>
      </c>
      <c r="AM336" s="77">
        <v>0</v>
      </c>
      <c r="AN336" s="77">
        <v>0</v>
      </c>
      <c r="AO336" s="77">
        <v>0</v>
      </c>
      <c r="AP336" s="22">
        <f t="shared" si="110"/>
        <v>5.0509680000000001</v>
      </c>
      <c r="AQ336" s="42"/>
    </row>
    <row r="337" spans="1:43" ht="42" customHeight="1" x14ac:dyDescent="0.2">
      <c r="A337" s="53" t="s">
        <v>444</v>
      </c>
      <c r="B337" s="114" t="s">
        <v>1078</v>
      </c>
      <c r="C337" s="1" t="s">
        <v>1079</v>
      </c>
      <c r="D337" s="97" t="s">
        <v>98</v>
      </c>
      <c r="E337" s="98" t="s">
        <v>121</v>
      </c>
      <c r="F337" s="98" t="s">
        <v>121</v>
      </c>
      <c r="G337" s="98" t="s">
        <v>121</v>
      </c>
      <c r="H337" s="99">
        <v>0</v>
      </c>
      <c r="I337" s="99">
        <v>2.5249999999999999</v>
      </c>
      <c r="J337" s="77">
        <v>0</v>
      </c>
      <c r="K337" s="77">
        <v>0</v>
      </c>
      <c r="L337" s="77">
        <v>0</v>
      </c>
      <c r="M337" s="77">
        <v>0</v>
      </c>
      <c r="N337" s="77">
        <v>0</v>
      </c>
      <c r="O337" s="77">
        <v>0</v>
      </c>
      <c r="P337" s="100">
        <f t="shared" si="103"/>
        <v>11.39</v>
      </c>
      <c r="Q337" s="9">
        <v>7.0000000000000007E-2</v>
      </c>
      <c r="R337" s="10">
        <v>4.43</v>
      </c>
      <c r="S337" s="10">
        <v>6.89</v>
      </c>
      <c r="T337" s="11">
        <v>0</v>
      </c>
      <c r="U337" s="104">
        <v>0</v>
      </c>
      <c r="V337" s="78">
        <v>0</v>
      </c>
      <c r="W337" s="78">
        <v>0</v>
      </c>
      <c r="X337" s="22">
        <f t="shared" si="87"/>
        <v>0</v>
      </c>
      <c r="Y337" s="78">
        <v>0</v>
      </c>
      <c r="Z337" s="22">
        <f t="shared" si="88"/>
        <v>11.39</v>
      </c>
      <c r="AA337" s="78">
        <v>0</v>
      </c>
      <c r="AB337" s="78">
        <v>0</v>
      </c>
      <c r="AC337" s="78">
        <v>0</v>
      </c>
      <c r="AD337" s="78">
        <v>0</v>
      </c>
      <c r="AE337" s="78">
        <v>0</v>
      </c>
      <c r="AF337" s="79">
        <f t="shared" ref="AF337:AF342" si="115">P337</f>
        <v>11.39</v>
      </c>
      <c r="AG337" s="77">
        <v>0</v>
      </c>
      <c r="AH337" s="77">
        <v>0</v>
      </c>
      <c r="AI337" s="77">
        <v>0</v>
      </c>
      <c r="AJ337" s="77">
        <v>0</v>
      </c>
      <c r="AK337" s="77">
        <v>0</v>
      </c>
      <c r="AL337" s="77">
        <v>0</v>
      </c>
      <c r="AM337" s="77">
        <v>0</v>
      </c>
      <c r="AN337" s="77">
        <v>0</v>
      </c>
      <c r="AO337" s="77">
        <v>0</v>
      </c>
      <c r="AP337" s="22">
        <f t="shared" si="110"/>
        <v>11.39</v>
      </c>
      <c r="AQ337" s="80"/>
    </row>
    <row r="338" spans="1:43" ht="42.75" customHeight="1" thickBot="1" x14ac:dyDescent="0.25">
      <c r="A338" s="53" t="s">
        <v>445</v>
      </c>
      <c r="B338" s="114" t="s">
        <v>1080</v>
      </c>
      <c r="C338" s="1" t="s">
        <v>1079</v>
      </c>
      <c r="D338" s="97" t="s">
        <v>98</v>
      </c>
      <c r="E338" s="98" t="s">
        <v>121</v>
      </c>
      <c r="F338" s="98" t="s">
        <v>121</v>
      </c>
      <c r="G338" s="98" t="s">
        <v>121</v>
      </c>
      <c r="H338" s="99">
        <v>0</v>
      </c>
      <c r="I338" s="99">
        <v>0.14166666666666669</v>
      </c>
      <c r="J338" s="77">
        <v>0</v>
      </c>
      <c r="K338" s="77">
        <v>0</v>
      </c>
      <c r="L338" s="77">
        <v>0</v>
      </c>
      <c r="M338" s="77">
        <v>0</v>
      </c>
      <c r="N338" s="77">
        <v>0</v>
      </c>
      <c r="O338" s="77">
        <v>0</v>
      </c>
      <c r="P338" s="100">
        <f t="shared" si="103"/>
        <v>0.8600000000000001</v>
      </c>
      <c r="Q338" s="9">
        <v>0</v>
      </c>
      <c r="R338" s="10">
        <v>0.05</v>
      </c>
      <c r="S338" s="10">
        <v>0.81</v>
      </c>
      <c r="T338" s="11">
        <v>0</v>
      </c>
      <c r="U338" s="104">
        <v>0</v>
      </c>
      <c r="V338" s="78">
        <v>0</v>
      </c>
      <c r="W338" s="78">
        <v>0</v>
      </c>
      <c r="X338" s="22">
        <f t="shared" si="87"/>
        <v>0</v>
      </c>
      <c r="Y338" s="78">
        <v>0</v>
      </c>
      <c r="Z338" s="22">
        <f t="shared" si="88"/>
        <v>0.8600000000000001</v>
      </c>
      <c r="AA338" s="78">
        <v>0</v>
      </c>
      <c r="AB338" s="78">
        <v>0</v>
      </c>
      <c r="AC338" s="78">
        <v>0</v>
      </c>
      <c r="AD338" s="78">
        <v>0</v>
      </c>
      <c r="AE338" s="78">
        <v>0</v>
      </c>
      <c r="AF338" s="79">
        <f t="shared" si="115"/>
        <v>0.8600000000000001</v>
      </c>
      <c r="AG338" s="77">
        <v>0</v>
      </c>
      <c r="AH338" s="77">
        <v>0</v>
      </c>
      <c r="AI338" s="77">
        <v>0</v>
      </c>
      <c r="AJ338" s="77">
        <v>0</v>
      </c>
      <c r="AK338" s="77">
        <v>0</v>
      </c>
      <c r="AL338" s="77">
        <v>0</v>
      </c>
      <c r="AM338" s="77">
        <v>0</v>
      </c>
      <c r="AN338" s="77">
        <v>0</v>
      </c>
      <c r="AO338" s="77">
        <v>0</v>
      </c>
      <c r="AP338" s="22">
        <f>AF338+AH338+AJ338+AL338+AN338</f>
        <v>0.8600000000000001</v>
      </c>
      <c r="AQ338" s="80"/>
    </row>
    <row r="339" spans="1:43" ht="20.100000000000001" customHeight="1" x14ac:dyDescent="0.2">
      <c r="A339" s="53" t="s">
        <v>446</v>
      </c>
      <c r="B339" s="83" t="s">
        <v>763</v>
      </c>
      <c r="C339" s="56" t="s">
        <v>903</v>
      </c>
      <c r="D339" s="97" t="s">
        <v>98</v>
      </c>
      <c r="E339" s="98" t="s">
        <v>121</v>
      </c>
      <c r="F339" s="98" t="s">
        <v>121</v>
      </c>
      <c r="G339" s="98" t="s">
        <v>121</v>
      </c>
      <c r="H339" s="99">
        <v>0</v>
      </c>
      <c r="I339" s="99">
        <v>0.16663333333333333</v>
      </c>
      <c r="J339" s="77">
        <v>0</v>
      </c>
      <c r="K339" s="77">
        <v>0</v>
      </c>
      <c r="L339" s="77">
        <v>0</v>
      </c>
      <c r="M339" s="77">
        <v>0</v>
      </c>
      <c r="N339" s="77">
        <v>0</v>
      </c>
      <c r="O339" s="77">
        <v>0</v>
      </c>
      <c r="P339" s="100">
        <f t="shared" si="103"/>
        <v>1.2195930000000001</v>
      </c>
      <c r="Q339" s="115">
        <v>3.2230000000000002E-3</v>
      </c>
      <c r="R339" s="46">
        <v>5.3719999999999997E-2</v>
      </c>
      <c r="S339" s="46">
        <v>1.1141700000000001</v>
      </c>
      <c r="T339" s="116">
        <v>4.8480000000000002E-2</v>
      </c>
      <c r="U339" s="104">
        <v>0</v>
      </c>
      <c r="V339" s="78">
        <v>0</v>
      </c>
      <c r="W339" s="78">
        <v>0</v>
      </c>
      <c r="X339" s="22">
        <f t="shared" si="87"/>
        <v>0</v>
      </c>
      <c r="Y339" s="78">
        <v>0</v>
      </c>
      <c r="Z339" s="22">
        <f t="shared" si="88"/>
        <v>1.2195930000000001</v>
      </c>
      <c r="AA339" s="78">
        <v>0</v>
      </c>
      <c r="AB339" s="78">
        <v>0</v>
      </c>
      <c r="AC339" s="78">
        <v>0</v>
      </c>
      <c r="AD339" s="78">
        <v>0</v>
      </c>
      <c r="AE339" s="78">
        <v>0</v>
      </c>
      <c r="AF339" s="79">
        <f t="shared" si="115"/>
        <v>1.2195930000000001</v>
      </c>
      <c r="AG339" s="77">
        <v>0</v>
      </c>
      <c r="AH339" s="77">
        <v>0</v>
      </c>
      <c r="AI339" s="77">
        <v>0</v>
      </c>
      <c r="AJ339" s="77">
        <v>0</v>
      </c>
      <c r="AK339" s="77">
        <v>0</v>
      </c>
      <c r="AL339" s="77">
        <v>0</v>
      </c>
      <c r="AM339" s="77">
        <v>0</v>
      </c>
      <c r="AN339" s="77">
        <v>0</v>
      </c>
      <c r="AO339" s="77">
        <v>0</v>
      </c>
      <c r="AP339" s="22">
        <f t="shared" si="110"/>
        <v>1.2195930000000001</v>
      </c>
      <c r="AQ339" s="80"/>
    </row>
    <row r="340" spans="1:43" ht="20.100000000000001" customHeight="1" x14ac:dyDescent="0.2">
      <c r="A340" s="53" t="s">
        <v>771</v>
      </c>
      <c r="B340" s="55" t="s">
        <v>1181</v>
      </c>
      <c r="C340" s="56" t="s">
        <v>1081</v>
      </c>
      <c r="D340" s="97" t="s">
        <v>98</v>
      </c>
      <c r="E340" s="98" t="s">
        <v>121</v>
      </c>
      <c r="F340" s="98" t="s">
        <v>121</v>
      </c>
      <c r="G340" s="98" t="s">
        <v>121</v>
      </c>
      <c r="H340" s="99">
        <v>0</v>
      </c>
      <c r="I340" s="99">
        <v>0.26489166666666669</v>
      </c>
      <c r="J340" s="77">
        <v>0</v>
      </c>
      <c r="K340" s="77">
        <v>0</v>
      </c>
      <c r="L340" s="77">
        <v>0</v>
      </c>
      <c r="M340" s="77">
        <v>0</v>
      </c>
      <c r="N340" s="77">
        <v>0</v>
      </c>
      <c r="O340" s="77">
        <v>0</v>
      </c>
      <c r="P340" s="100">
        <f t="shared" si="103"/>
        <v>1.3445740000000002</v>
      </c>
      <c r="Q340" s="115">
        <v>7.5754000000000002E-2</v>
      </c>
      <c r="R340" s="46">
        <v>1.26257</v>
      </c>
      <c r="S340" s="46">
        <v>0</v>
      </c>
      <c r="T340" s="116">
        <v>6.2500000000000003E-3</v>
      </c>
      <c r="U340" s="104">
        <v>0</v>
      </c>
      <c r="V340" s="78">
        <v>0</v>
      </c>
      <c r="W340" s="78">
        <v>0</v>
      </c>
      <c r="X340" s="22">
        <f t="shared" si="87"/>
        <v>0</v>
      </c>
      <c r="Y340" s="78">
        <v>0</v>
      </c>
      <c r="Z340" s="22">
        <f t="shared" si="88"/>
        <v>1.3445740000000002</v>
      </c>
      <c r="AA340" s="78">
        <v>0</v>
      </c>
      <c r="AB340" s="78">
        <v>0</v>
      </c>
      <c r="AC340" s="78">
        <v>0</v>
      </c>
      <c r="AD340" s="78">
        <v>0</v>
      </c>
      <c r="AE340" s="78">
        <v>0</v>
      </c>
      <c r="AF340" s="79">
        <f t="shared" si="115"/>
        <v>1.3445740000000002</v>
      </c>
      <c r="AG340" s="77">
        <v>0</v>
      </c>
      <c r="AH340" s="77">
        <v>0</v>
      </c>
      <c r="AI340" s="77">
        <v>0</v>
      </c>
      <c r="AJ340" s="77">
        <v>0</v>
      </c>
      <c r="AK340" s="77">
        <v>0</v>
      </c>
      <c r="AL340" s="77">
        <v>0</v>
      </c>
      <c r="AM340" s="77">
        <v>0</v>
      </c>
      <c r="AN340" s="77">
        <v>0</v>
      </c>
      <c r="AO340" s="77">
        <v>0</v>
      </c>
      <c r="AP340" s="22">
        <f t="shared" si="110"/>
        <v>1.3445740000000002</v>
      </c>
      <c r="AQ340" s="80"/>
    </row>
    <row r="341" spans="1:43" ht="20.100000000000001" customHeight="1" x14ac:dyDescent="0.2">
      <c r="A341" s="53" t="s">
        <v>773</v>
      </c>
      <c r="B341" s="55" t="s">
        <v>1182</v>
      </c>
      <c r="C341" s="56" t="s">
        <v>1082</v>
      </c>
      <c r="D341" s="97" t="s">
        <v>98</v>
      </c>
      <c r="E341" s="98" t="s">
        <v>121</v>
      </c>
      <c r="F341" s="98" t="s">
        <v>121</v>
      </c>
      <c r="G341" s="98" t="s">
        <v>121</v>
      </c>
      <c r="H341" s="99">
        <v>0</v>
      </c>
      <c r="I341" s="99">
        <v>2.5049999999999999E-2</v>
      </c>
      <c r="J341" s="77">
        <v>0</v>
      </c>
      <c r="K341" s="77">
        <v>0</v>
      </c>
      <c r="L341" s="77">
        <v>0</v>
      </c>
      <c r="M341" s="77">
        <v>0</v>
      </c>
      <c r="N341" s="77">
        <v>0</v>
      </c>
      <c r="O341" s="77">
        <v>0</v>
      </c>
      <c r="P341" s="100">
        <f t="shared" si="103"/>
        <v>0.15548000000000001</v>
      </c>
      <c r="Q341" s="115">
        <v>8.3899999999999999E-3</v>
      </c>
      <c r="R341" s="46">
        <v>0.13983999999999999</v>
      </c>
      <c r="S341" s="46">
        <v>0</v>
      </c>
      <c r="T341" s="116">
        <v>7.2500000000000004E-3</v>
      </c>
      <c r="U341" s="104">
        <v>0</v>
      </c>
      <c r="V341" s="78">
        <v>0</v>
      </c>
      <c r="W341" s="78">
        <v>0</v>
      </c>
      <c r="X341" s="22">
        <f t="shared" si="87"/>
        <v>0</v>
      </c>
      <c r="Y341" s="78">
        <v>0</v>
      </c>
      <c r="Z341" s="22">
        <f t="shared" si="88"/>
        <v>0.15548000000000001</v>
      </c>
      <c r="AA341" s="78">
        <v>0</v>
      </c>
      <c r="AB341" s="78">
        <v>0</v>
      </c>
      <c r="AC341" s="78">
        <v>0</v>
      </c>
      <c r="AD341" s="78">
        <v>0</v>
      </c>
      <c r="AE341" s="78">
        <v>0</v>
      </c>
      <c r="AF341" s="79">
        <f t="shared" si="115"/>
        <v>0.15548000000000001</v>
      </c>
      <c r="AG341" s="77">
        <v>0</v>
      </c>
      <c r="AH341" s="77">
        <v>0</v>
      </c>
      <c r="AI341" s="77">
        <v>0</v>
      </c>
      <c r="AJ341" s="77">
        <v>0</v>
      </c>
      <c r="AK341" s="77">
        <v>0</v>
      </c>
      <c r="AL341" s="77">
        <v>0</v>
      </c>
      <c r="AM341" s="77">
        <v>0</v>
      </c>
      <c r="AN341" s="77">
        <v>0</v>
      </c>
      <c r="AO341" s="77">
        <v>0</v>
      </c>
      <c r="AP341" s="22">
        <f t="shared" si="110"/>
        <v>0.15548000000000001</v>
      </c>
      <c r="AQ341" s="80"/>
    </row>
    <row r="342" spans="1:43" ht="20.100000000000001" customHeight="1" thickBot="1" x14ac:dyDescent="0.25">
      <c r="A342" s="53" t="s">
        <v>775</v>
      </c>
      <c r="B342" s="57" t="s">
        <v>769</v>
      </c>
      <c r="C342" s="56" t="s">
        <v>1083</v>
      </c>
      <c r="D342" s="97" t="s">
        <v>98</v>
      </c>
      <c r="E342" s="98" t="s">
        <v>121</v>
      </c>
      <c r="F342" s="98" t="s">
        <v>121</v>
      </c>
      <c r="G342" s="98" t="s">
        <v>121</v>
      </c>
      <c r="H342" s="99">
        <v>0</v>
      </c>
      <c r="I342" s="99">
        <v>3.2250000000000001E-2</v>
      </c>
      <c r="J342" s="77">
        <v>0</v>
      </c>
      <c r="K342" s="77">
        <v>0</v>
      </c>
      <c r="L342" s="77">
        <v>0</v>
      </c>
      <c r="M342" s="77">
        <v>0</v>
      </c>
      <c r="N342" s="77">
        <v>0</v>
      </c>
      <c r="O342" s="77">
        <v>0</v>
      </c>
      <c r="P342" s="100">
        <f t="shared" si="103"/>
        <v>0.24144700000000002</v>
      </c>
      <c r="Q342" s="115">
        <v>1.3667E-2</v>
      </c>
      <c r="R342" s="46">
        <v>0.22778000000000001</v>
      </c>
      <c r="S342" s="46">
        <v>0</v>
      </c>
      <c r="T342" s="116">
        <v>0</v>
      </c>
      <c r="U342" s="104">
        <v>0</v>
      </c>
      <c r="V342" s="78">
        <v>0</v>
      </c>
      <c r="W342" s="78">
        <v>0</v>
      </c>
      <c r="X342" s="22">
        <f t="shared" si="87"/>
        <v>0</v>
      </c>
      <c r="Y342" s="78">
        <v>0</v>
      </c>
      <c r="Z342" s="22">
        <f t="shared" si="88"/>
        <v>0.24144700000000002</v>
      </c>
      <c r="AA342" s="78">
        <v>0</v>
      </c>
      <c r="AB342" s="78">
        <v>0</v>
      </c>
      <c r="AC342" s="78">
        <v>0</v>
      </c>
      <c r="AD342" s="78">
        <v>0</v>
      </c>
      <c r="AE342" s="78">
        <v>0</v>
      </c>
      <c r="AF342" s="79">
        <f t="shared" si="115"/>
        <v>0.24144700000000002</v>
      </c>
      <c r="AG342" s="77">
        <v>0</v>
      </c>
      <c r="AH342" s="77">
        <v>0</v>
      </c>
      <c r="AI342" s="77">
        <v>0</v>
      </c>
      <c r="AJ342" s="77">
        <v>0</v>
      </c>
      <c r="AK342" s="77">
        <v>0</v>
      </c>
      <c r="AL342" s="77">
        <v>0</v>
      </c>
      <c r="AM342" s="77">
        <v>0</v>
      </c>
      <c r="AN342" s="77">
        <v>0</v>
      </c>
      <c r="AO342" s="77">
        <v>0</v>
      </c>
      <c r="AP342" s="22">
        <f t="shared" si="110"/>
        <v>0.24144700000000002</v>
      </c>
      <c r="AQ342" s="80"/>
    </row>
    <row r="343" spans="1:43" ht="20.100000000000001" customHeight="1" x14ac:dyDescent="0.2">
      <c r="A343" s="28" t="s">
        <v>777</v>
      </c>
      <c r="B343" s="16" t="s">
        <v>954</v>
      </c>
      <c r="C343" s="28" t="s">
        <v>386</v>
      </c>
      <c r="D343" s="29" t="s">
        <v>98</v>
      </c>
      <c r="E343" s="29" t="s">
        <v>122</v>
      </c>
      <c r="F343" s="29" t="s">
        <v>122</v>
      </c>
      <c r="G343" s="29" t="s">
        <v>122</v>
      </c>
      <c r="H343" s="36">
        <v>1.6943471916666666</v>
      </c>
      <c r="I343" s="36">
        <v>1.6943471916666666</v>
      </c>
      <c r="J343" s="31">
        <v>0</v>
      </c>
      <c r="K343" s="33">
        <f t="shared" si="111"/>
        <v>9.953301999999999</v>
      </c>
      <c r="L343" s="31">
        <v>2.9798999999999999E-2</v>
      </c>
      <c r="M343" s="31">
        <v>1.5535939999999999</v>
      </c>
      <c r="N343" s="31">
        <v>7.5571099999999998</v>
      </c>
      <c r="O343" s="31">
        <v>0.81279900000000005</v>
      </c>
      <c r="P343" s="33">
        <f t="shared" ref="P343:P389" si="116">SUBTOTAL(9,Q343:T343)</f>
        <v>9.953301999999999</v>
      </c>
      <c r="Q343" s="117">
        <v>2.9798999999999999E-2</v>
      </c>
      <c r="R343" s="117">
        <v>1.5535939999999999</v>
      </c>
      <c r="S343" s="117">
        <v>7.5571099999999998</v>
      </c>
      <c r="T343" s="117">
        <v>0.81279900000000005</v>
      </c>
      <c r="U343" s="32">
        <v>0</v>
      </c>
      <c r="V343" s="33">
        <v>0</v>
      </c>
      <c r="W343" s="31">
        <v>0</v>
      </c>
      <c r="X343" s="22">
        <f t="shared" si="87"/>
        <v>0</v>
      </c>
      <c r="Y343" s="31">
        <v>0</v>
      </c>
      <c r="Z343" s="22">
        <f t="shared" si="88"/>
        <v>0</v>
      </c>
      <c r="AA343" s="31">
        <v>0</v>
      </c>
      <c r="AB343" s="31">
        <v>0</v>
      </c>
      <c r="AC343" s="31">
        <v>0</v>
      </c>
      <c r="AD343" s="31">
        <v>0</v>
      </c>
      <c r="AE343" s="22">
        <v>0</v>
      </c>
      <c r="AF343" s="22">
        <v>0</v>
      </c>
      <c r="AG343" s="33">
        <v>9.9533020000000008</v>
      </c>
      <c r="AH343" s="33">
        <v>9.9533020000000008</v>
      </c>
      <c r="AI343" s="31">
        <v>0</v>
      </c>
      <c r="AJ343" s="31">
        <v>0</v>
      </c>
      <c r="AK343" s="31">
        <v>0</v>
      </c>
      <c r="AL343" s="31">
        <v>0</v>
      </c>
      <c r="AM343" s="31">
        <v>0</v>
      </c>
      <c r="AN343" s="31">
        <v>0</v>
      </c>
      <c r="AO343" s="22">
        <f t="shared" si="109"/>
        <v>9.9533020000000008</v>
      </c>
      <c r="AP343" s="22">
        <f t="shared" ref="AP343:AP385" si="117">AN343+AL343+AJ343+AH343+AF343</f>
        <v>9.9533020000000008</v>
      </c>
      <c r="AQ343" s="34"/>
    </row>
    <row r="344" spans="1:43" ht="20.100000000000001" customHeight="1" x14ac:dyDescent="0.2">
      <c r="A344" s="28" t="s">
        <v>779</v>
      </c>
      <c r="B344" s="16" t="s">
        <v>388</v>
      </c>
      <c r="C344" s="28" t="s">
        <v>389</v>
      </c>
      <c r="D344" s="29" t="s">
        <v>98</v>
      </c>
      <c r="E344" s="29" t="s">
        <v>122</v>
      </c>
      <c r="F344" s="29" t="s">
        <v>122</v>
      </c>
      <c r="G344" s="29" t="s">
        <v>122</v>
      </c>
      <c r="H344" s="36">
        <v>0.14695679166666667</v>
      </c>
      <c r="I344" s="36">
        <v>0.14695679166666667</v>
      </c>
      <c r="J344" s="31">
        <v>0</v>
      </c>
      <c r="K344" s="33">
        <f t="shared" si="111"/>
        <v>0.91794399999999987</v>
      </c>
      <c r="L344" s="31">
        <v>1.0947E-2</v>
      </c>
      <c r="M344" s="31">
        <v>0.27642899999999998</v>
      </c>
      <c r="N344" s="31">
        <v>0.56146799999999997</v>
      </c>
      <c r="O344" s="31">
        <v>6.9099999999999995E-2</v>
      </c>
      <c r="P344" s="33">
        <f t="shared" si="116"/>
        <v>0.91794399999999987</v>
      </c>
      <c r="Q344" s="31">
        <v>1.0947E-2</v>
      </c>
      <c r="R344" s="31">
        <v>0.27642899999999998</v>
      </c>
      <c r="S344" s="31">
        <v>0.56146799999999997</v>
      </c>
      <c r="T344" s="31">
        <v>6.9099999999999995E-2</v>
      </c>
      <c r="U344" s="32">
        <v>0</v>
      </c>
      <c r="V344" s="33">
        <v>0</v>
      </c>
      <c r="W344" s="31">
        <v>0</v>
      </c>
      <c r="X344" s="22">
        <f t="shared" si="87"/>
        <v>0</v>
      </c>
      <c r="Y344" s="31">
        <v>0</v>
      </c>
      <c r="Z344" s="22">
        <f t="shared" si="88"/>
        <v>0</v>
      </c>
      <c r="AA344" s="31">
        <v>0</v>
      </c>
      <c r="AB344" s="31">
        <v>0</v>
      </c>
      <c r="AC344" s="31">
        <v>0</v>
      </c>
      <c r="AD344" s="31">
        <v>0</v>
      </c>
      <c r="AE344" s="22">
        <v>0</v>
      </c>
      <c r="AF344" s="22">
        <v>0</v>
      </c>
      <c r="AG344" s="33">
        <v>0.91794399999999998</v>
      </c>
      <c r="AH344" s="33">
        <v>0.91794399999999998</v>
      </c>
      <c r="AI344" s="31">
        <v>0</v>
      </c>
      <c r="AJ344" s="31">
        <v>0</v>
      </c>
      <c r="AK344" s="31">
        <v>0</v>
      </c>
      <c r="AL344" s="31">
        <v>0</v>
      </c>
      <c r="AM344" s="31">
        <v>0</v>
      </c>
      <c r="AN344" s="31">
        <v>0</v>
      </c>
      <c r="AO344" s="22">
        <f t="shared" si="109"/>
        <v>0.91794399999999998</v>
      </c>
      <c r="AP344" s="22">
        <f t="shared" si="117"/>
        <v>0.91794399999999998</v>
      </c>
      <c r="AQ344" s="34"/>
    </row>
    <row r="345" spans="1:43" ht="20.100000000000001" customHeight="1" x14ac:dyDescent="0.2">
      <c r="A345" s="28" t="s">
        <v>781</v>
      </c>
      <c r="B345" s="16" t="s">
        <v>391</v>
      </c>
      <c r="C345" s="28" t="s">
        <v>392</v>
      </c>
      <c r="D345" s="29" t="s">
        <v>98</v>
      </c>
      <c r="E345" s="29" t="s">
        <v>122</v>
      </c>
      <c r="F345" s="29" t="s">
        <v>122</v>
      </c>
      <c r="G345" s="29" t="s">
        <v>122</v>
      </c>
      <c r="H345" s="36">
        <v>0.46320468333333337</v>
      </c>
      <c r="I345" s="36">
        <v>0.46320468333333337</v>
      </c>
      <c r="J345" s="31">
        <v>0</v>
      </c>
      <c r="K345" s="33">
        <f t="shared" si="111"/>
        <v>2.9264519999999998</v>
      </c>
      <c r="L345" s="31">
        <v>7.4726020000000004E-2</v>
      </c>
      <c r="M345" s="31">
        <v>1.8588878100000001</v>
      </c>
      <c r="N345" s="31">
        <v>0.77983616999999994</v>
      </c>
      <c r="O345" s="31">
        <v>0.213002</v>
      </c>
      <c r="P345" s="33">
        <f t="shared" si="116"/>
        <v>2.9264519999999998</v>
      </c>
      <c r="Q345" s="31">
        <v>7.4726020000000004E-2</v>
      </c>
      <c r="R345" s="31">
        <v>1.8588878100000001</v>
      </c>
      <c r="S345" s="31">
        <v>0.77983616999999994</v>
      </c>
      <c r="T345" s="31">
        <v>0.213002</v>
      </c>
      <c r="U345" s="32">
        <v>0</v>
      </c>
      <c r="V345" s="33">
        <v>0</v>
      </c>
      <c r="W345" s="31">
        <v>0</v>
      </c>
      <c r="X345" s="22">
        <f t="shared" si="87"/>
        <v>0</v>
      </c>
      <c r="Y345" s="31">
        <v>0</v>
      </c>
      <c r="Z345" s="22">
        <f t="shared" si="88"/>
        <v>0</v>
      </c>
      <c r="AA345" s="31">
        <v>0</v>
      </c>
      <c r="AB345" s="31">
        <v>0</v>
      </c>
      <c r="AC345" s="31">
        <v>0</v>
      </c>
      <c r="AD345" s="31">
        <v>0</v>
      </c>
      <c r="AE345" s="22">
        <v>0</v>
      </c>
      <c r="AF345" s="22">
        <v>0</v>
      </c>
      <c r="AG345" s="33">
        <v>2.9264519999999998</v>
      </c>
      <c r="AH345" s="33">
        <v>2.9264519999999998</v>
      </c>
      <c r="AI345" s="31">
        <v>0</v>
      </c>
      <c r="AJ345" s="31">
        <v>0</v>
      </c>
      <c r="AK345" s="31">
        <v>0</v>
      </c>
      <c r="AL345" s="31">
        <v>0</v>
      </c>
      <c r="AM345" s="31">
        <v>0</v>
      </c>
      <c r="AN345" s="31">
        <v>0</v>
      </c>
      <c r="AO345" s="22">
        <f t="shared" si="109"/>
        <v>2.9264519999999998</v>
      </c>
      <c r="AP345" s="22">
        <f t="shared" si="117"/>
        <v>2.9264519999999998</v>
      </c>
      <c r="AQ345" s="34"/>
    </row>
    <row r="346" spans="1:43" ht="20.100000000000001" customHeight="1" x14ac:dyDescent="0.2">
      <c r="A346" s="28" t="s">
        <v>783</v>
      </c>
      <c r="B346" s="16" t="s">
        <v>763</v>
      </c>
      <c r="C346" s="28" t="s">
        <v>1003</v>
      </c>
      <c r="D346" s="29" t="s">
        <v>98</v>
      </c>
      <c r="E346" s="29" t="s">
        <v>122</v>
      </c>
      <c r="F346" s="29" t="s">
        <v>122</v>
      </c>
      <c r="G346" s="29" t="s">
        <v>122</v>
      </c>
      <c r="H346" s="36">
        <v>0.79012469166666666</v>
      </c>
      <c r="I346" s="36">
        <v>0.79012469166666666</v>
      </c>
      <c r="J346" s="31">
        <v>0</v>
      </c>
      <c r="K346" s="33">
        <f t="shared" si="111"/>
        <v>0.79012469166666666</v>
      </c>
      <c r="L346" s="31">
        <v>0</v>
      </c>
      <c r="M346" s="31">
        <f>H346</f>
        <v>0.79012469166666666</v>
      </c>
      <c r="N346" s="31">
        <v>0</v>
      </c>
      <c r="O346" s="31">
        <v>0</v>
      </c>
      <c r="P346" s="33">
        <f t="shared" si="116"/>
        <v>0.79012469166666666</v>
      </c>
      <c r="Q346" s="31">
        <v>0</v>
      </c>
      <c r="R346" s="31">
        <f>I346</f>
        <v>0.79012469166666666</v>
      </c>
      <c r="S346" s="31">
        <v>0</v>
      </c>
      <c r="T346" s="31">
        <v>0</v>
      </c>
      <c r="U346" s="32">
        <v>0</v>
      </c>
      <c r="V346" s="33">
        <v>0</v>
      </c>
      <c r="W346" s="31">
        <v>0</v>
      </c>
      <c r="X346" s="22">
        <f t="shared" si="87"/>
        <v>0</v>
      </c>
      <c r="Y346" s="31">
        <v>0</v>
      </c>
      <c r="Z346" s="22">
        <f t="shared" si="88"/>
        <v>0</v>
      </c>
      <c r="AA346" s="31">
        <v>0</v>
      </c>
      <c r="AB346" s="31">
        <v>0</v>
      </c>
      <c r="AC346" s="31">
        <v>0</v>
      </c>
      <c r="AD346" s="31">
        <v>0</v>
      </c>
      <c r="AE346" s="31">
        <v>0</v>
      </c>
      <c r="AF346" s="31">
        <v>0</v>
      </c>
      <c r="AG346" s="31">
        <f t="shared" ref="AG346:AH350" si="118">H346</f>
        <v>0.79012469166666666</v>
      </c>
      <c r="AH346" s="31">
        <f t="shared" si="118"/>
        <v>0.79012469166666666</v>
      </c>
      <c r="AI346" s="31">
        <v>0</v>
      </c>
      <c r="AJ346" s="31">
        <v>0</v>
      </c>
      <c r="AK346" s="31">
        <v>0</v>
      </c>
      <c r="AL346" s="31">
        <v>0</v>
      </c>
      <c r="AM346" s="31">
        <v>0</v>
      </c>
      <c r="AN346" s="31">
        <v>0</v>
      </c>
      <c r="AO346" s="22">
        <f t="shared" si="109"/>
        <v>0.79012469166666666</v>
      </c>
      <c r="AP346" s="22">
        <f t="shared" si="117"/>
        <v>0.79012469166666666</v>
      </c>
      <c r="AQ346" s="34"/>
    </row>
    <row r="347" spans="1:43" ht="20.100000000000001" customHeight="1" x14ac:dyDescent="0.2">
      <c r="A347" s="28" t="s">
        <v>785</v>
      </c>
      <c r="B347" s="16" t="s">
        <v>765</v>
      </c>
      <c r="C347" s="28" t="s">
        <v>764</v>
      </c>
      <c r="D347" s="29" t="s">
        <v>98</v>
      </c>
      <c r="E347" s="29" t="s">
        <v>122</v>
      </c>
      <c r="F347" s="29" t="s">
        <v>122</v>
      </c>
      <c r="G347" s="29" t="s">
        <v>122</v>
      </c>
      <c r="H347" s="36">
        <v>1.4881921474784001</v>
      </c>
      <c r="I347" s="36">
        <v>1.4881921474784001</v>
      </c>
      <c r="J347" s="31">
        <v>0</v>
      </c>
      <c r="K347" s="33">
        <f t="shared" si="111"/>
        <v>1.4881921474784001</v>
      </c>
      <c r="L347" s="31">
        <v>0</v>
      </c>
      <c r="M347" s="31">
        <f>H347</f>
        <v>1.4881921474784001</v>
      </c>
      <c r="N347" s="31">
        <v>0</v>
      </c>
      <c r="O347" s="31">
        <v>0</v>
      </c>
      <c r="P347" s="33">
        <f t="shared" si="116"/>
        <v>1.4881921474784001</v>
      </c>
      <c r="Q347" s="31">
        <v>0</v>
      </c>
      <c r="R347" s="31">
        <f>I347</f>
        <v>1.4881921474784001</v>
      </c>
      <c r="S347" s="31">
        <v>0</v>
      </c>
      <c r="T347" s="31">
        <v>0</v>
      </c>
      <c r="U347" s="32">
        <v>0</v>
      </c>
      <c r="V347" s="33">
        <v>0</v>
      </c>
      <c r="W347" s="31">
        <v>0</v>
      </c>
      <c r="X347" s="22">
        <f t="shared" si="87"/>
        <v>0</v>
      </c>
      <c r="Y347" s="31">
        <v>0</v>
      </c>
      <c r="Z347" s="22">
        <f t="shared" si="88"/>
        <v>0</v>
      </c>
      <c r="AA347" s="31">
        <v>0</v>
      </c>
      <c r="AB347" s="31">
        <v>0</v>
      </c>
      <c r="AC347" s="31">
        <v>0</v>
      </c>
      <c r="AD347" s="31">
        <v>0</v>
      </c>
      <c r="AE347" s="31">
        <v>0</v>
      </c>
      <c r="AF347" s="31">
        <v>0</v>
      </c>
      <c r="AG347" s="31">
        <f t="shared" si="118"/>
        <v>1.4881921474784001</v>
      </c>
      <c r="AH347" s="31">
        <f t="shared" si="118"/>
        <v>1.4881921474784001</v>
      </c>
      <c r="AI347" s="31">
        <v>0</v>
      </c>
      <c r="AJ347" s="31">
        <v>0</v>
      </c>
      <c r="AK347" s="31">
        <v>0</v>
      </c>
      <c r="AL347" s="31">
        <v>0</v>
      </c>
      <c r="AM347" s="31">
        <v>0</v>
      </c>
      <c r="AN347" s="31">
        <v>0</v>
      </c>
      <c r="AO347" s="22">
        <f t="shared" si="109"/>
        <v>1.4881921474784001</v>
      </c>
      <c r="AP347" s="22">
        <f t="shared" si="117"/>
        <v>1.4881921474784001</v>
      </c>
      <c r="AQ347" s="34"/>
    </row>
    <row r="348" spans="1:43" ht="20.100000000000001" customHeight="1" x14ac:dyDescent="0.2">
      <c r="A348" s="28" t="s">
        <v>787</v>
      </c>
      <c r="B348" s="16" t="s">
        <v>767</v>
      </c>
      <c r="C348" s="28" t="s">
        <v>766</v>
      </c>
      <c r="D348" s="29" t="s">
        <v>98</v>
      </c>
      <c r="E348" s="29" t="s">
        <v>122</v>
      </c>
      <c r="F348" s="29" t="s">
        <v>122</v>
      </c>
      <c r="G348" s="29" t="s">
        <v>122</v>
      </c>
      <c r="H348" s="36">
        <v>0.13367280164406001</v>
      </c>
      <c r="I348" s="36">
        <v>0.13367280164406001</v>
      </c>
      <c r="J348" s="31">
        <v>0</v>
      </c>
      <c r="K348" s="33">
        <f t="shared" si="111"/>
        <v>0.13367280164406001</v>
      </c>
      <c r="L348" s="31">
        <v>0</v>
      </c>
      <c r="M348" s="31">
        <f>H348</f>
        <v>0.13367280164406001</v>
      </c>
      <c r="N348" s="31">
        <v>0</v>
      </c>
      <c r="O348" s="31">
        <v>0</v>
      </c>
      <c r="P348" s="33">
        <f t="shared" si="116"/>
        <v>0.13367280164406001</v>
      </c>
      <c r="Q348" s="31">
        <v>0</v>
      </c>
      <c r="R348" s="31">
        <f>I348</f>
        <v>0.13367280164406001</v>
      </c>
      <c r="S348" s="31">
        <v>0</v>
      </c>
      <c r="T348" s="31">
        <v>0</v>
      </c>
      <c r="U348" s="32">
        <v>0</v>
      </c>
      <c r="V348" s="33">
        <v>0</v>
      </c>
      <c r="W348" s="31">
        <v>0</v>
      </c>
      <c r="X348" s="22">
        <f t="shared" ref="X348:X408" si="119">AE348</f>
        <v>0</v>
      </c>
      <c r="Y348" s="31">
        <v>0</v>
      </c>
      <c r="Z348" s="22">
        <f t="shared" ref="Z348:Z408" si="120">AF348</f>
        <v>0</v>
      </c>
      <c r="AA348" s="31">
        <v>0</v>
      </c>
      <c r="AB348" s="31">
        <v>0</v>
      </c>
      <c r="AC348" s="31">
        <v>0</v>
      </c>
      <c r="AD348" s="31">
        <v>0</v>
      </c>
      <c r="AE348" s="31">
        <v>0</v>
      </c>
      <c r="AF348" s="31">
        <v>0</v>
      </c>
      <c r="AG348" s="31">
        <f t="shared" si="118"/>
        <v>0.13367280164406001</v>
      </c>
      <c r="AH348" s="31">
        <f t="shared" si="118"/>
        <v>0.13367280164406001</v>
      </c>
      <c r="AI348" s="31">
        <v>0</v>
      </c>
      <c r="AJ348" s="31">
        <v>0</v>
      </c>
      <c r="AK348" s="31">
        <v>0</v>
      </c>
      <c r="AL348" s="31">
        <v>0</v>
      </c>
      <c r="AM348" s="31">
        <v>0</v>
      </c>
      <c r="AN348" s="31">
        <v>0</v>
      </c>
      <c r="AO348" s="22">
        <f t="shared" si="109"/>
        <v>0.13367280164406001</v>
      </c>
      <c r="AP348" s="22">
        <f t="shared" si="117"/>
        <v>0.13367280164406001</v>
      </c>
      <c r="AQ348" s="34"/>
    </row>
    <row r="349" spans="1:43" ht="20.100000000000001" customHeight="1" x14ac:dyDescent="0.2">
      <c r="A349" s="28" t="s">
        <v>789</v>
      </c>
      <c r="B349" s="16" t="s">
        <v>769</v>
      </c>
      <c r="C349" s="28" t="s">
        <v>768</v>
      </c>
      <c r="D349" s="29" t="s">
        <v>98</v>
      </c>
      <c r="E349" s="29" t="s">
        <v>122</v>
      </c>
      <c r="F349" s="29" t="s">
        <v>122</v>
      </c>
      <c r="G349" s="29" t="s">
        <v>122</v>
      </c>
      <c r="H349" s="36">
        <v>0.18920070833333333</v>
      </c>
      <c r="I349" s="36">
        <v>0.18920070833333333</v>
      </c>
      <c r="J349" s="31">
        <v>0</v>
      </c>
      <c r="K349" s="33">
        <f t="shared" si="111"/>
        <v>0.18920070833333333</v>
      </c>
      <c r="L349" s="31">
        <v>0</v>
      </c>
      <c r="M349" s="31">
        <f>H349</f>
        <v>0.18920070833333333</v>
      </c>
      <c r="N349" s="31">
        <v>0</v>
      </c>
      <c r="O349" s="31">
        <v>0</v>
      </c>
      <c r="P349" s="33">
        <f t="shared" si="116"/>
        <v>0.18920070833333333</v>
      </c>
      <c r="Q349" s="31">
        <v>0</v>
      </c>
      <c r="R349" s="31">
        <f>I349</f>
        <v>0.18920070833333333</v>
      </c>
      <c r="S349" s="31">
        <v>0</v>
      </c>
      <c r="T349" s="31">
        <v>0</v>
      </c>
      <c r="U349" s="32">
        <v>0</v>
      </c>
      <c r="V349" s="33">
        <v>0</v>
      </c>
      <c r="W349" s="31">
        <v>0</v>
      </c>
      <c r="X349" s="22">
        <f t="shared" si="119"/>
        <v>0</v>
      </c>
      <c r="Y349" s="31">
        <v>0</v>
      </c>
      <c r="Z349" s="22">
        <f t="shared" si="120"/>
        <v>0</v>
      </c>
      <c r="AA349" s="31">
        <v>0</v>
      </c>
      <c r="AB349" s="31">
        <v>0</v>
      </c>
      <c r="AC349" s="31">
        <v>0</v>
      </c>
      <c r="AD349" s="31">
        <v>0</v>
      </c>
      <c r="AE349" s="31">
        <v>0</v>
      </c>
      <c r="AF349" s="31">
        <v>0</v>
      </c>
      <c r="AG349" s="31">
        <f t="shared" si="118"/>
        <v>0.18920070833333333</v>
      </c>
      <c r="AH349" s="31">
        <f t="shared" si="118"/>
        <v>0.18920070833333333</v>
      </c>
      <c r="AI349" s="31">
        <v>0</v>
      </c>
      <c r="AJ349" s="31">
        <v>0</v>
      </c>
      <c r="AK349" s="31">
        <v>0</v>
      </c>
      <c r="AL349" s="31">
        <v>0</v>
      </c>
      <c r="AM349" s="31">
        <v>0</v>
      </c>
      <c r="AN349" s="31">
        <v>0</v>
      </c>
      <c r="AO349" s="22">
        <f t="shared" si="109"/>
        <v>0.18920070833333333</v>
      </c>
      <c r="AP349" s="22">
        <f t="shared" si="117"/>
        <v>0.18920070833333333</v>
      </c>
      <c r="AQ349" s="34"/>
    </row>
    <row r="350" spans="1:43" ht="20.100000000000001" customHeight="1" x14ac:dyDescent="0.2">
      <c r="A350" s="28" t="s">
        <v>1002</v>
      </c>
      <c r="B350" s="16" t="s">
        <v>134</v>
      </c>
      <c r="C350" s="28" t="s">
        <v>770</v>
      </c>
      <c r="D350" s="29" t="s">
        <v>98</v>
      </c>
      <c r="E350" s="29" t="s">
        <v>122</v>
      </c>
      <c r="F350" s="29" t="s">
        <v>122</v>
      </c>
      <c r="G350" s="29" t="s">
        <v>122</v>
      </c>
      <c r="H350" s="36">
        <v>1.6</v>
      </c>
      <c r="I350" s="36">
        <v>1.6</v>
      </c>
      <c r="J350" s="31">
        <v>0</v>
      </c>
      <c r="K350" s="33">
        <f t="shared" si="111"/>
        <v>1.6</v>
      </c>
      <c r="L350" s="31">
        <v>0</v>
      </c>
      <c r="M350" s="31">
        <f>H350</f>
        <v>1.6</v>
      </c>
      <c r="N350" s="31">
        <v>0</v>
      </c>
      <c r="O350" s="31">
        <v>0</v>
      </c>
      <c r="P350" s="33">
        <f t="shared" si="116"/>
        <v>1.6</v>
      </c>
      <c r="Q350" s="31">
        <v>0</v>
      </c>
      <c r="R350" s="31">
        <f>I350</f>
        <v>1.6</v>
      </c>
      <c r="S350" s="31">
        <v>0</v>
      </c>
      <c r="T350" s="31">
        <v>0</v>
      </c>
      <c r="U350" s="32">
        <v>0</v>
      </c>
      <c r="V350" s="33">
        <v>0</v>
      </c>
      <c r="W350" s="31">
        <v>0</v>
      </c>
      <c r="X350" s="22">
        <f t="shared" si="119"/>
        <v>0</v>
      </c>
      <c r="Y350" s="31">
        <v>0</v>
      </c>
      <c r="Z350" s="22">
        <f t="shared" si="120"/>
        <v>0</v>
      </c>
      <c r="AA350" s="31">
        <v>0</v>
      </c>
      <c r="AB350" s="31">
        <v>0</v>
      </c>
      <c r="AC350" s="31">
        <v>0</v>
      </c>
      <c r="AD350" s="31">
        <v>0</v>
      </c>
      <c r="AE350" s="31">
        <v>0</v>
      </c>
      <c r="AF350" s="31">
        <v>0</v>
      </c>
      <c r="AG350" s="31">
        <f t="shared" si="118"/>
        <v>1.6</v>
      </c>
      <c r="AH350" s="31">
        <f t="shared" si="118"/>
        <v>1.6</v>
      </c>
      <c r="AI350" s="31">
        <v>0</v>
      </c>
      <c r="AJ350" s="31">
        <v>0</v>
      </c>
      <c r="AK350" s="31">
        <v>0</v>
      </c>
      <c r="AL350" s="31">
        <v>0</v>
      </c>
      <c r="AM350" s="31">
        <v>0</v>
      </c>
      <c r="AN350" s="31">
        <v>0</v>
      </c>
      <c r="AO350" s="22">
        <f t="shared" si="109"/>
        <v>1.6</v>
      </c>
      <c r="AP350" s="22">
        <f t="shared" si="117"/>
        <v>1.6</v>
      </c>
      <c r="AQ350" s="34"/>
    </row>
    <row r="351" spans="1:43" ht="20.100000000000001" customHeight="1" x14ac:dyDescent="0.2">
      <c r="A351" s="28" t="s">
        <v>1004</v>
      </c>
      <c r="B351" s="16" t="s">
        <v>439</v>
      </c>
      <c r="C351" s="28" t="s">
        <v>394</v>
      </c>
      <c r="D351" s="29" t="s">
        <v>98</v>
      </c>
      <c r="E351" s="29" t="s">
        <v>123</v>
      </c>
      <c r="F351" s="29" t="s">
        <v>123</v>
      </c>
      <c r="G351" s="29" t="s">
        <v>123</v>
      </c>
      <c r="H351" s="36">
        <v>0.15274370000000001</v>
      </c>
      <c r="I351" s="36">
        <v>0.15274370000000001</v>
      </c>
      <c r="J351" s="31">
        <v>0</v>
      </c>
      <c r="K351" s="33">
        <f t="shared" si="111"/>
        <v>0.95390299999999995</v>
      </c>
      <c r="L351" s="31">
        <v>1.0909E-2</v>
      </c>
      <c r="M351" s="31">
        <v>0.31242599999999998</v>
      </c>
      <c r="N351" s="31">
        <v>0.56146799999999997</v>
      </c>
      <c r="O351" s="31">
        <v>6.9099999999999995E-2</v>
      </c>
      <c r="P351" s="33">
        <f t="shared" si="116"/>
        <v>0.95390299999999995</v>
      </c>
      <c r="Q351" s="31">
        <v>1.0909E-2</v>
      </c>
      <c r="R351" s="31">
        <v>0.31242599999999998</v>
      </c>
      <c r="S351" s="31">
        <v>0.56146799999999997</v>
      </c>
      <c r="T351" s="31">
        <v>6.9099999999999995E-2</v>
      </c>
      <c r="U351" s="31">
        <v>0</v>
      </c>
      <c r="V351" s="31">
        <v>0</v>
      </c>
      <c r="W351" s="31">
        <v>0</v>
      </c>
      <c r="X351" s="22">
        <f t="shared" si="119"/>
        <v>0</v>
      </c>
      <c r="Y351" s="31">
        <v>0</v>
      </c>
      <c r="Z351" s="22">
        <f t="shared" si="120"/>
        <v>0</v>
      </c>
      <c r="AA351" s="31">
        <v>0</v>
      </c>
      <c r="AB351" s="31">
        <v>0</v>
      </c>
      <c r="AC351" s="31">
        <v>0</v>
      </c>
      <c r="AD351" s="31">
        <v>0</v>
      </c>
      <c r="AE351" s="31">
        <v>0</v>
      </c>
      <c r="AF351" s="31">
        <v>0</v>
      </c>
      <c r="AG351" s="31">
        <v>0</v>
      </c>
      <c r="AH351" s="31">
        <v>0</v>
      </c>
      <c r="AI351" s="33">
        <v>0.95390299999999995</v>
      </c>
      <c r="AJ351" s="33">
        <v>0.95390299999999995</v>
      </c>
      <c r="AK351" s="31">
        <v>0</v>
      </c>
      <c r="AL351" s="31">
        <v>0</v>
      </c>
      <c r="AM351" s="31">
        <v>0</v>
      </c>
      <c r="AN351" s="31">
        <v>0</v>
      </c>
      <c r="AO351" s="22">
        <f t="shared" si="109"/>
        <v>0.95390299999999995</v>
      </c>
      <c r="AP351" s="22">
        <f t="shared" si="117"/>
        <v>0.95390299999999995</v>
      </c>
      <c r="AQ351" s="34"/>
    </row>
    <row r="352" spans="1:43" ht="20.100000000000001" customHeight="1" x14ac:dyDescent="0.2">
      <c r="A352" s="28" t="s">
        <v>1005</v>
      </c>
      <c r="B352" s="16" t="s">
        <v>959</v>
      </c>
      <c r="C352" s="28" t="s">
        <v>447</v>
      </c>
      <c r="D352" s="29" t="s">
        <v>98</v>
      </c>
      <c r="E352" s="29" t="s">
        <v>123</v>
      </c>
      <c r="F352" s="29" t="s">
        <v>123</v>
      </c>
      <c r="G352" s="29" t="s">
        <v>123</v>
      </c>
      <c r="H352" s="36">
        <v>0.15116891666666668</v>
      </c>
      <c r="I352" s="36">
        <v>0.15116891666666668</v>
      </c>
      <c r="J352" s="31">
        <v>0</v>
      </c>
      <c r="K352" s="33">
        <f t="shared" si="111"/>
        <v>0.93196200000000007</v>
      </c>
      <c r="L352" s="31">
        <v>4.4247000000000002E-2</v>
      </c>
      <c r="M352" s="31">
        <v>0.75938412</v>
      </c>
      <c r="N352" s="31">
        <v>0.10567188000000001</v>
      </c>
      <c r="O352" s="31">
        <v>2.2658999999999999E-2</v>
      </c>
      <c r="P352" s="33">
        <f t="shared" si="116"/>
        <v>0.93196200000000007</v>
      </c>
      <c r="Q352" s="31">
        <v>4.4247000000000002E-2</v>
      </c>
      <c r="R352" s="31">
        <v>0.75938412</v>
      </c>
      <c r="S352" s="31">
        <v>0.10567188000000001</v>
      </c>
      <c r="T352" s="31">
        <v>2.2658999999999999E-2</v>
      </c>
      <c r="U352" s="31">
        <v>0</v>
      </c>
      <c r="V352" s="31">
        <v>0</v>
      </c>
      <c r="W352" s="31">
        <v>0</v>
      </c>
      <c r="X352" s="22">
        <f t="shared" si="119"/>
        <v>0</v>
      </c>
      <c r="Y352" s="31">
        <v>0</v>
      </c>
      <c r="Z352" s="22">
        <f t="shared" si="120"/>
        <v>0</v>
      </c>
      <c r="AA352" s="31">
        <v>0</v>
      </c>
      <c r="AB352" s="31">
        <v>0</v>
      </c>
      <c r="AC352" s="31">
        <v>0</v>
      </c>
      <c r="AD352" s="31">
        <v>0</v>
      </c>
      <c r="AE352" s="31">
        <v>0</v>
      </c>
      <c r="AF352" s="31">
        <v>0</v>
      </c>
      <c r="AG352" s="31">
        <v>0</v>
      </c>
      <c r="AH352" s="31">
        <v>0</v>
      </c>
      <c r="AI352" s="33">
        <v>0.93196199999999996</v>
      </c>
      <c r="AJ352" s="33">
        <v>0.93196199999999996</v>
      </c>
      <c r="AK352" s="31">
        <v>0</v>
      </c>
      <c r="AL352" s="31">
        <v>0</v>
      </c>
      <c r="AM352" s="31">
        <v>0</v>
      </c>
      <c r="AN352" s="31">
        <v>0</v>
      </c>
      <c r="AO352" s="22">
        <f t="shared" si="109"/>
        <v>0.93196199999999996</v>
      </c>
      <c r="AP352" s="22">
        <f t="shared" si="117"/>
        <v>0.93196199999999996</v>
      </c>
      <c r="AQ352" s="34"/>
    </row>
    <row r="353" spans="1:43" ht="20.100000000000001" customHeight="1" x14ac:dyDescent="0.2">
      <c r="A353" s="28" t="s">
        <v>1006</v>
      </c>
      <c r="B353" s="16" t="s">
        <v>960</v>
      </c>
      <c r="C353" s="28" t="s">
        <v>448</v>
      </c>
      <c r="D353" s="29" t="s">
        <v>98</v>
      </c>
      <c r="E353" s="29" t="s">
        <v>123</v>
      </c>
      <c r="F353" s="29" t="s">
        <v>123</v>
      </c>
      <c r="G353" s="29" t="s">
        <v>123</v>
      </c>
      <c r="H353" s="36">
        <v>0.23172131666666668</v>
      </c>
      <c r="I353" s="36">
        <v>0.23172131666666668</v>
      </c>
      <c r="J353" s="31">
        <v>0</v>
      </c>
      <c r="K353" s="33">
        <f t="shared" si="111"/>
        <v>1.4319380000000002</v>
      </c>
      <c r="L353" s="31">
        <v>6.7740999999999996E-2</v>
      </c>
      <c r="M353" s="31">
        <v>1.1628934399999999</v>
      </c>
      <c r="N353" s="31">
        <v>0.16218356</v>
      </c>
      <c r="O353" s="31">
        <v>3.9120000000000002E-2</v>
      </c>
      <c r="P353" s="33">
        <f t="shared" si="116"/>
        <v>1.4319380000000002</v>
      </c>
      <c r="Q353" s="31">
        <v>6.7740999999999996E-2</v>
      </c>
      <c r="R353" s="31">
        <v>1.1628934399999999</v>
      </c>
      <c r="S353" s="31">
        <v>0.16218356</v>
      </c>
      <c r="T353" s="31">
        <v>3.9120000000000002E-2</v>
      </c>
      <c r="U353" s="31">
        <v>0</v>
      </c>
      <c r="V353" s="31">
        <v>0</v>
      </c>
      <c r="W353" s="31">
        <v>0</v>
      </c>
      <c r="X353" s="22">
        <f t="shared" si="119"/>
        <v>0</v>
      </c>
      <c r="Y353" s="31">
        <v>0</v>
      </c>
      <c r="Z353" s="22">
        <f t="shared" si="120"/>
        <v>0</v>
      </c>
      <c r="AA353" s="31">
        <v>0</v>
      </c>
      <c r="AB353" s="31">
        <v>0</v>
      </c>
      <c r="AC353" s="31">
        <v>0</v>
      </c>
      <c r="AD353" s="31">
        <v>0</v>
      </c>
      <c r="AE353" s="31">
        <v>0</v>
      </c>
      <c r="AF353" s="31">
        <v>0</v>
      </c>
      <c r="AG353" s="31">
        <v>0</v>
      </c>
      <c r="AH353" s="31">
        <v>0</v>
      </c>
      <c r="AI353" s="33">
        <v>1.4319379999999999</v>
      </c>
      <c r="AJ353" s="33">
        <v>1.4319379999999999</v>
      </c>
      <c r="AK353" s="31">
        <v>0</v>
      </c>
      <c r="AL353" s="31">
        <v>0</v>
      </c>
      <c r="AM353" s="31">
        <v>0</v>
      </c>
      <c r="AN353" s="31">
        <v>0</v>
      </c>
      <c r="AO353" s="22">
        <f t="shared" si="109"/>
        <v>1.4319379999999999</v>
      </c>
      <c r="AP353" s="22">
        <f t="shared" si="117"/>
        <v>1.4319379999999999</v>
      </c>
      <c r="AQ353" s="34"/>
    </row>
    <row r="354" spans="1:43" ht="20.100000000000001" customHeight="1" x14ac:dyDescent="0.2">
      <c r="A354" s="28" t="s">
        <v>791</v>
      </c>
      <c r="B354" s="16" t="s">
        <v>440</v>
      </c>
      <c r="C354" s="28" t="s">
        <v>396</v>
      </c>
      <c r="D354" s="29" t="s">
        <v>98</v>
      </c>
      <c r="E354" s="29" t="s">
        <v>123</v>
      </c>
      <c r="F354" s="29" t="s">
        <v>123</v>
      </c>
      <c r="G354" s="29" t="s">
        <v>123</v>
      </c>
      <c r="H354" s="36">
        <v>0.15274370000000001</v>
      </c>
      <c r="I354" s="36">
        <v>0.15274370000000001</v>
      </c>
      <c r="J354" s="31">
        <v>0</v>
      </c>
      <c r="K354" s="33">
        <f t="shared" si="111"/>
        <v>0.95390299999999995</v>
      </c>
      <c r="L354" s="31">
        <v>1.0909E-2</v>
      </c>
      <c r="M354" s="31">
        <v>0.31242599999999998</v>
      </c>
      <c r="N354" s="31">
        <v>0.56146799999999997</v>
      </c>
      <c r="O354" s="31">
        <v>6.9099999999999995E-2</v>
      </c>
      <c r="P354" s="33">
        <f t="shared" si="116"/>
        <v>0.95390299999999995</v>
      </c>
      <c r="Q354" s="31">
        <v>1.0909E-2</v>
      </c>
      <c r="R354" s="31">
        <v>0.31242599999999998</v>
      </c>
      <c r="S354" s="31">
        <v>0.56146799999999997</v>
      </c>
      <c r="T354" s="31">
        <v>6.9099999999999995E-2</v>
      </c>
      <c r="U354" s="31">
        <v>0</v>
      </c>
      <c r="V354" s="31">
        <v>0</v>
      </c>
      <c r="W354" s="31">
        <v>0</v>
      </c>
      <c r="X354" s="22">
        <f t="shared" si="119"/>
        <v>0</v>
      </c>
      <c r="Y354" s="31">
        <v>0</v>
      </c>
      <c r="Z354" s="22">
        <f t="shared" si="120"/>
        <v>0</v>
      </c>
      <c r="AA354" s="31">
        <v>0</v>
      </c>
      <c r="AB354" s="31">
        <v>0</v>
      </c>
      <c r="AC354" s="31">
        <v>0</v>
      </c>
      <c r="AD354" s="31">
        <v>0</v>
      </c>
      <c r="AE354" s="31">
        <v>0</v>
      </c>
      <c r="AF354" s="31">
        <v>0</v>
      </c>
      <c r="AG354" s="31">
        <v>0</v>
      </c>
      <c r="AH354" s="31">
        <v>0</v>
      </c>
      <c r="AI354" s="33">
        <v>0.95390299999999995</v>
      </c>
      <c r="AJ354" s="33">
        <v>0.95390299999999995</v>
      </c>
      <c r="AK354" s="31">
        <v>0</v>
      </c>
      <c r="AL354" s="31">
        <v>0</v>
      </c>
      <c r="AM354" s="31">
        <v>0</v>
      </c>
      <c r="AN354" s="31">
        <v>0</v>
      </c>
      <c r="AO354" s="22">
        <f t="shared" si="109"/>
        <v>0.95390299999999995</v>
      </c>
      <c r="AP354" s="22">
        <f t="shared" si="117"/>
        <v>0.95390299999999995</v>
      </c>
      <c r="AQ354" s="34"/>
    </row>
    <row r="355" spans="1:43" ht="20.100000000000001" customHeight="1" x14ac:dyDescent="0.2">
      <c r="A355" s="28" t="s">
        <v>793</v>
      </c>
      <c r="B355" s="16" t="s">
        <v>961</v>
      </c>
      <c r="C355" s="28" t="s">
        <v>449</v>
      </c>
      <c r="D355" s="29" t="s">
        <v>98</v>
      </c>
      <c r="E355" s="29" t="s">
        <v>123</v>
      </c>
      <c r="F355" s="29" t="s">
        <v>123</v>
      </c>
      <c r="G355" s="29" t="s">
        <v>123</v>
      </c>
      <c r="H355" s="36">
        <v>0.15116891666666668</v>
      </c>
      <c r="I355" s="36">
        <v>0.15116891666666668</v>
      </c>
      <c r="J355" s="31">
        <v>0</v>
      </c>
      <c r="K355" s="33">
        <f t="shared" si="111"/>
        <v>0.93196200000000007</v>
      </c>
      <c r="L355" s="31">
        <v>4.4247000000000002E-2</v>
      </c>
      <c r="M355" s="31">
        <v>0.75938412</v>
      </c>
      <c r="N355" s="31">
        <v>0.10567188000000001</v>
      </c>
      <c r="O355" s="31">
        <v>2.2658999999999999E-2</v>
      </c>
      <c r="P355" s="33">
        <f t="shared" si="116"/>
        <v>0.93196200000000007</v>
      </c>
      <c r="Q355" s="31">
        <v>4.4247000000000002E-2</v>
      </c>
      <c r="R355" s="31">
        <v>0.75938412</v>
      </c>
      <c r="S355" s="31">
        <v>0.10567188000000001</v>
      </c>
      <c r="T355" s="31">
        <v>2.2658999999999999E-2</v>
      </c>
      <c r="U355" s="31">
        <v>0</v>
      </c>
      <c r="V355" s="31">
        <v>0</v>
      </c>
      <c r="W355" s="31">
        <v>0</v>
      </c>
      <c r="X355" s="22">
        <f t="shared" si="119"/>
        <v>0</v>
      </c>
      <c r="Y355" s="31">
        <v>0</v>
      </c>
      <c r="Z355" s="22">
        <f t="shared" si="120"/>
        <v>0</v>
      </c>
      <c r="AA355" s="31">
        <v>0</v>
      </c>
      <c r="AB355" s="31">
        <v>0</v>
      </c>
      <c r="AC355" s="31">
        <v>0</v>
      </c>
      <c r="AD355" s="31">
        <v>0</v>
      </c>
      <c r="AE355" s="31">
        <v>0</v>
      </c>
      <c r="AF355" s="31">
        <v>0</v>
      </c>
      <c r="AG355" s="31">
        <v>0</v>
      </c>
      <c r="AH355" s="31">
        <v>0</v>
      </c>
      <c r="AI355" s="33">
        <v>0.93196199999999996</v>
      </c>
      <c r="AJ355" s="33">
        <v>0.93196199999999996</v>
      </c>
      <c r="AK355" s="31">
        <v>0</v>
      </c>
      <c r="AL355" s="31">
        <v>0</v>
      </c>
      <c r="AM355" s="31">
        <v>0</v>
      </c>
      <c r="AN355" s="31">
        <v>0</v>
      </c>
      <c r="AO355" s="22">
        <f t="shared" si="109"/>
        <v>0.93196199999999996</v>
      </c>
      <c r="AP355" s="22">
        <f t="shared" si="117"/>
        <v>0.93196199999999996</v>
      </c>
      <c r="AQ355" s="34"/>
    </row>
    <row r="356" spans="1:43" ht="20.100000000000001" customHeight="1" x14ac:dyDescent="0.2">
      <c r="A356" s="28" t="s">
        <v>795</v>
      </c>
      <c r="B356" s="16" t="s">
        <v>962</v>
      </c>
      <c r="C356" s="28" t="s">
        <v>450</v>
      </c>
      <c r="D356" s="29" t="s">
        <v>98</v>
      </c>
      <c r="E356" s="29" t="s">
        <v>123</v>
      </c>
      <c r="F356" s="29" t="s">
        <v>123</v>
      </c>
      <c r="G356" s="29" t="s">
        <v>123</v>
      </c>
      <c r="H356" s="36">
        <v>0.23172131666666668</v>
      </c>
      <c r="I356" s="36">
        <v>0.23172131666666668</v>
      </c>
      <c r="J356" s="31">
        <v>0</v>
      </c>
      <c r="K356" s="33">
        <f t="shared" si="111"/>
        <v>1.4319380000000002</v>
      </c>
      <c r="L356" s="31">
        <v>6.7740999999999996E-2</v>
      </c>
      <c r="M356" s="31">
        <v>1.1628934399999999</v>
      </c>
      <c r="N356" s="31">
        <v>0.16218356</v>
      </c>
      <c r="O356" s="31">
        <v>3.9120000000000002E-2</v>
      </c>
      <c r="P356" s="33">
        <f t="shared" si="116"/>
        <v>1.4319380000000002</v>
      </c>
      <c r="Q356" s="31">
        <v>6.7740999999999996E-2</v>
      </c>
      <c r="R356" s="31">
        <v>1.1628934399999999</v>
      </c>
      <c r="S356" s="31">
        <v>0.16218356</v>
      </c>
      <c r="T356" s="31">
        <v>3.9120000000000002E-2</v>
      </c>
      <c r="U356" s="31">
        <v>0</v>
      </c>
      <c r="V356" s="31">
        <v>0</v>
      </c>
      <c r="W356" s="31">
        <v>0</v>
      </c>
      <c r="X356" s="22">
        <f t="shared" si="119"/>
        <v>0</v>
      </c>
      <c r="Y356" s="31">
        <v>0</v>
      </c>
      <c r="Z356" s="22">
        <f t="shared" si="120"/>
        <v>0</v>
      </c>
      <c r="AA356" s="31">
        <v>0</v>
      </c>
      <c r="AB356" s="31">
        <v>0</v>
      </c>
      <c r="AC356" s="31">
        <v>0</v>
      </c>
      <c r="AD356" s="31">
        <v>0</v>
      </c>
      <c r="AE356" s="31">
        <v>0</v>
      </c>
      <c r="AF356" s="31">
        <v>0</v>
      </c>
      <c r="AG356" s="31">
        <v>0</v>
      </c>
      <c r="AH356" s="31">
        <v>0</v>
      </c>
      <c r="AI356" s="33">
        <v>1.4319379999999999</v>
      </c>
      <c r="AJ356" s="33">
        <v>1.4319379999999999</v>
      </c>
      <c r="AK356" s="31">
        <v>0</v>
      </c>
      <c r="AL356" s="31">
        <v>0</v>
      </c>
      <c r="AM356" s="31">
        <v>0</v>
      </c>
      <c r="AN356" s="31">
        <v>0</v>
      </c>
      <c r="AO356" s="22">
        <f t="shared" si="109"/>
        <v>1.4319379999999999</v>
      </c>
      <c r="AP356" s="22">
        <f t="shared" si="117"/>
        <v>1.4319379999999999</v>
      </c>
      <c r="AQ356" s="34"/>
    </row>
    <row r="357" spans="1:43" ht="20.100000000000001" customHeight="1" x14ac:dyDescent="0.2">
      <c r="A357" s="28" t="s">
        <v>797</v>
      </c>
      <c r="B357" s="16" t="s">
        <v>441</v>
      </c>
      <c r="C357" s="28" t="s">
        <v>398</v>
      </c>
      <c r="D357" s="29" t="s">
        <v>98</v>
      </c>
      <c r="E357" s="29" t="s">
        <v>123</v>
      </c>
      <c r="F357" s="29" t="s">
        <v>123</v>
      </c>
      <c r="G357" s="29" t="s">
        <v>123</v>
      </c>
      <c r="H357" s="36">
        <v>0.15274370000000001</v>
      </c>
      <c r="I357" s="36">
        <v>0.15274370000000001</v>
      </c>
      <c r="J357" s="31">
        <v>0</v>
      </c>
      <c r="K357" s="33">
        <f t="shared" si="111"/>
        <v>0.95390299999999995</v>
      </c>
      <c r="L357" s="31">
        <v>1.0909E-2</v>
      </c>
      <c r="M357" s="31">
        <v>0.31242599999999998</v>
      </c>
      <c r="N357" s="31">
        <v>0.56146799999999997</v>
      </c>
      <c r="O357" s="31">
        <v>6.9099999999999995E-2</v>
      </c>
      <c r="P357" s="33">
        <f t="shared" si="116"/>
        <v>0.95390299999999995</v>
      </c>
      <c r="Q357" s="31">
        <v>1.0909E-2</v>
      </c>
      <c r="R357" s="31">
        <v>0.31242599999999998</v>
      </c>
      <c r="S357" s="31">
        <v>0.56146799999999997</v>
      </c>
      <c r="T357" s="31">
        <v>6.9099999999999995E-2</v>
      </c>
      <c r="U357" s="31">
        <v>0</v>
      </c>
      <c r="V357" s="31">
        <v>0</v>
      </c>
      <c r="W357" s="31">
        <v>0</v>
      </c>
      <c r="X357" s="22">
        <f t="shared" si="119"/>
        <v>0</v>
      </c>
      <c r="Y357" s="31">
        <v>0</v>
      </c>
      <c r="Z357" s="22">
        <f t="shared" si="120"/>
        <v>0</v>
      </c>
      <c r="AA357" s="31">
        <v>0</v>
      </c>
      <c r="AB357" s="31">
        <v>0</v>
      </c>
      <c r="AC357" s="31">
        <v>0</v>
      </c>
      <c r="AD357" s="31">
        <v>0</v>
      </c>
      <c r="AE357" s="31">
        <v>0</v>
      </c>
      <c r="AF357" s="31">
        <v>0</v>
      </c>
      <c r="AG357" s="31">
        <v>0</v>
      </c>
      <c r="AH357" s="31">
        <v>0</v>
      </c>
      <c r="AI357" s="33">
        <v>0.95390299999999995</v>
      </c>
      <c r="AJ357" s="33">
        <v>0.95390299999999995</v>
      </c>
      <c r="AK357" s="31">
        <v>0</v>
      </c>
      <c r="AL357" s="31">
        <v>0</v>
      </c>
      <c r="AM357" s="31">
        <v>0</v>
      </c>
      <c r="AN357" s="31">
        <v>0</v>
      </c>
      <c r="AO357" s="22">
        <f t="shared" si="109"/>
        <v>0.95390299999999995</v>
      </c>
      <c r="AP357" s="22">
        <f t="shared" si="117"/>
        <v>0.95390299999999995</v>
      </c>
      <c r="AQ357" s="34"/>
    </row>
    <row r="358" spans="1:43" ht="20.100000000000001" customHeight="1" x14ac:dyDescent="0.2">
      <c r="A358" s="28" t="s">
        <v>800</v>
      </c>
      <c r="B358" s="16" t="s">
        <v>963</v>
      </c>
      <c r="C358" s="28" t="s">
        <v>451</v>
      </c>
      <c r="D358" s="29" t="s">
        <v>98</v>
      </c>
      <c r="E358" s="29" t="s">
        <v>123</v>
      </c>
      <c r="F358" s="29" t="s">
        <v>123</v>
      </c>
      <c r="G358" s="29" t="s">
        <v>123</v>
      </c>
      <c r="H358" s="36">
        <v>0.15116891666666668</v>
      </c>
      <c r="I358" s="36">
        <v>0.15116891666666668</v>
      </c>
      <c r="J358" s="31">
        <v>0</v>
      </c>
      <c r="K358" s="33">
        <f t="shared" si="111"/>
        <v>0.93196200000000007</v>
      </c>
      <c r="L358" s="31">
        <v>4.4247000000000002E-2</v>
      </c>
      <c r="M358" s="31">
        <v>0.75938412</v>
      </c>
      <c r="N358" s="31">
        <v>0.10567188000000001</v>
      </c>
      <c r="O358" s="31">
        <v>2.2658999999999999E-2</v>
      </c>
      <c r="P358" s="33">
        <f t="shared" si="116"/>
        <v>0.93196200000000007</v>
      </c>
      <c r="Q358" s="31">
        <v>4.4247000000000002E-2</v>
      </c>
      <c r="R358" s="31">
        <v>0.75938412</v>
      </c>
      <c r="S358" s="31">
        <v>0.10567188000000001</v>
      </c>
      <c r="T358" s="31">
        <v>2.2658999999999999E-2</v>
      </c>
      <c r="U358" s="31">
        <v>0</v>
      </c>
      <c r="V358" s="31">
        <v>0</v>
      </c>
      <c r="W358" s="31">
        <v>0</v>
      </c>
      <c r="X358" s="22">
        <f t="shared" si="119"/>
        <v>0</v>
      </c>
      <c r="Y358" s="31">
        <v>0</v>
      </c>
      <c r="Z358" s="22">
        <f t="shared" si="120"/>
        <v>0</v>
      </c>
      <c r="AA358" s="31">
        <v>0</v>
      </c>
      <c r="AB358" s="31">
        <v>0</v>
      </c>
      <c r="AC358" s="31">
        <v>0</v>
      </c>
      <c r="AD358" s="31">
        <v>0</v>
      </c>
      <c r="AE358" s="31">
        <v>0</v>
      </c>
      <c r="AF358" s="31">
        <v>0</v>
      </c>
      <c r="AG358" s="31">
        <v>0</v>
      </c>
      <c r="AH358" s="31">
        <v>0</v>
      </c>
      <c r="AI358" s="33">
        <v>0.93196199999999996</v>
      </c>
      <c r="AJ358" s="33">
        <v>0.93196199999999996</v>
      </c>
      <c r="AK358" s="31">
        <v>0</v>
      </c>
      <c r="AL358" s="31">
        <v>0</v>
      </c>
      <c r="AM358" s="31">
        <v>0</v>
      </c>
      <c r="AN358" s="31">
        <v>0</v>
      </c>
      <c r="AO358" s="22">
        <f t="shared" si="109"/>
        <v>0.93196199999999996</v>
      </c>
      <c r="AP358" s="22">
        <f t="shared" si="117"/>
        <v>0.93196199999999996</v>
      </c>
      <c r="AQ358" s="34"/>
    </row>
    <row r="359" spans="1:43" ht="20.100000000000001" customHeight="1" x14ac:dyDescent="0.2">
      <c r="A359" s="28" t="s">
        <v>802</v>
      </c>
      <c r="B359" s="16" t="s">
        <v>964</v>
      </c>
      <c r="C359" s="28" t="s">
        <v>452</v>
      </c>
      <c r="D359" s="29" t="s">
        <v>98</v>
      </c>
      <c r="E359" s="29" t="s">
        <v>123</v>
      </c>
      <c r="F359" s="29" t="s">
        <v>123</v>
      </c>
      <c r="G359" s="29" t="s">
        <v>123</v>
      </c>
      <c r="H359" s="36">
        <v>0.23172131666666668</v>
      </c>
      <c r="I359" s="36">
        <v>0.23172131666666668</v>
      </c>
      <c r="J359" s="31">
        <v>0</v>
      </c>
      <c r="K359" s="33">
        <f t="shared" si="111"/>
        <v>1.4319380000000002</v>
      </c>
      <c r="L359" s="31">
        <v>6.7740999999999996E-2</v>
      </c>
      <c r="M359" s="31">
        <v>1.1628934399999999</v>
      </c>
      <c r="N359" s="31">
        <v>0.16218356</v>
      </c>
      <c r="O359" s="31">
        <v>3.9120000000000002E-2</v>
      </c>
      <c r="P359" s="33">
        <f t="shared" si="116"/>
        <v>1.4319380000000002</v>
      </c>
      <c r="Q359" s="31">
        <v>6.7740999999999996E-2</v>
      </c>
      <c r="R359" s="31">
        <v>1.1628934399999999</v>
      </c>
      <c r="S359" s="31">
        <v>0.16218356</v>
      </c>
      <c r="T359" s="31">
        <v>3.9120000000000002E-2</v>
      </c>
      <c r="U359" s="31">
        <v>0</v>
      </c>
      <c r="V359" s="31">
        <v>0</v>
      </c>
      <c r="W359" s="31">
        <v>0</v>
      </c>
      <c r="X359" s="22">
        <f t="shared" si="119"/>
        <v>0</v>
      </c>
      <c r="Y359" s="31">
        <v>0</v>
      </c>
      <c r="Z359" s="22">
        <f t="shared" si="120"/>
        <v>0</v>
      </c>
      <c r="AA359" s="31">
        <v>0</v>
      </c>
      <c r="AB359" s="31">
        <v>0</v>
      </c>
      <c r="AC359" s="31">
        <v>0</v>
      </c>
      <c r="AD359" s="31">
        <v>0</v>
      </c>
      <c r="AE359" s="31">
        <v>0</v>
      </c>
      <c r="AF359" s="31">
        <v>0</v>
      </c>
      <c r="AG359" s="31">
        <v>0</v>
      </c>
      <c r="AH359" s="31">
        <v>0</v>
      </c>
      <c r="AI359" s="33">
        <v>1.4319379999999999</v>
      </c>
      <c r="AJ359" s="33">
        <v>1.4319379999999999</v>
      </c>
      <c r="AK359" s="31">
        <v>0</v>
      </c>
      <c r="AL359" s="31">
        <v>0</v>
      </c>
      <c r="AM359" s="31">
        <v>0</v>
      </c>
      <c r="AN359" s="31">
        <v>0</v>
      </c>
      <c r="AO359" s="22">
        <f t="shared" si="109"/>
        <v>1.4319379999999999</v>
      </c>
      <c r="AP359" s="22">
        <f t="shared" si="117"/>
        <v>1.4319379999999999</v>
      </c>
      <c r="AQ359" s="34"/>
    </row>
    <row r="360" spans="1:43" ht="20.100000000000001" customHeight="1" x14ac:dyDescent="0.2">
      <c r="A360" s="28" t="s">
        <v>998</v>
      </c>
      <c r="B360" s="16" t="s">
        <v>442</v>
      </c>
      <c r="C360" s="28" t="s">
        <v>400</v>
      </c>
      <c r="D360" s="29" t="s">
        <v>98</v>
      </c>
      <c r="E360" s="29" t="s">
        <v>123</v>
      </c>
      <c r="F360" s="29" t="s">
        <v>123</v>
      </c>
      <c r="G360" s="29" t="s">
        <v>123</v>
      </c>
      <c r="H360" s="36">
        <v>0.15274370000000001</v>
      </c>
      <c r="I360" s="36">
        <v>0.15274370000000001</v>
      </c>
      <c r="J360" s="31">
        <v>0</v>
      </c>
      <c r="K360" s="33">
        <f t="shared" si="111"/>
        <v>0.95390299999999995</v>
      </c>
      <c r="L360" s="31">
        <v>1.0909E-2</v>
      </c>
      <c r="M360" s="31">
        <v>0.31242599999999998</v>
      </c>
      <c r="N360" s="31">
        <v>0.56146799999999997</v>
      </c>
      <c r="O360" s="31">
        <v>6.9099999999999995E-2</v>
      </c>
      <c r="P360" s="33">
        <f t="shared" si="116"/>
        <v>0.95390299999999995</v>
      </c>
      <c r="Q360" s="31">
        <v>1.0909E-2</v>
      </c>
      <c r="R360" s="31">
        <v>0.31242599999999998</v>
      </c>
      <c r="S360" s="31">
        <v>0.56146799999999997</v>
      </c>
      <c r="T360" s="31">
        <v>6.9099999999999995E-2</v>
      </c>
      <c r="U360" s="31">
        <v>0</v>
      </c>
      <c r="V360" s="31">
        <v>0</v>
      </c>
      <c r="W360" s="31">
        <v>0</v>
      </c>
      <c r="X360" s="22">
        <f t="shared" si="119"/>
        <v>0</v>
      </c>
      <c r="Y360" s="31">
        <v>0</v>
      </c>
      <c r="Z360" s="22">
        <f t="shared" si="120"/>
        <v>0</v>
      </c>
      <c r="AA360" s="31">
        <v>0</v>
      </c>
      <c r="AB360" s="31">
        <v>0</v>
      </c>
      <c r="AC360" s="31">
        <v>0</v>
      </c>
      <c r="AD360" s="31">
        <v>0</v>
      </c>
      <c r="AE360" s="31">
        <v>0</v>
      </c>
      <c r="AF360" s="31">
        <v>0</v>
      </c>
      <c r="AG360" s="31">
        <v>0</v>
      </c>
      <c r="AH360" s="31">
        <v>0</v>
      </c>
      <c r="AI360" s="33">
        <v>0.95390299999999995</v>
      </c>
      <c r="AJ360" s="33">
        <v>0.95390299999999995</v>
      </c>
      <c r="AK360" s="31">
        <v>0</v>
      </c>
      <c r="AL360" s="31">
        <v>0</v>
      </c>
      <c r="AM360" s="31">
        <v>0</v>
      </c>
      <c r="AN360" s="31">
        <v>0</v>
      </c>
      <c r="AO360" s="22">
        <f t="shared" si="109"/>
        <v>0.95390299999999995</v>
      </c>
      <c r="AP360" s="22">
        <f t="shared" si="117"/>
        <v>0.95390299999999995</v>
      </c>
      <c r="AQ360" s="34"/>
    </row>
    <row r="361" spans="1:43" ht="20.100000000000001" customHeight="1" x14ac:dyDescent="0.2">
      <c r="A361" s="28" t="s">
        <v>1007</v>
      </c>
      <c r="B361" s="16" t="s">
        <v>965</v>
      </c>
      <c r="C361" s="28" t="s">
        <v>453</v>
      </c>
      <c r="D361" s="29" t="s">
        <v>98</v>
      </c>
      <c r="E361" s="29" t="s">
        <v>123</v>
      </c>
      <c r="F361" s="29" t="s">
        <v>123</v>
      </c>
      <c r="G361" s="29" t="s">
        <v>123</v>
      </c>
      <c r="H361" s="36">
        <v>0.15116891666666668</v>
      </c>
      <c r="I361" s="36">
        <v>0.15116891666666668</v>
      </c>
      <c r="J361" s="31">
        <v>0</v>
      </c>
      <c r="K361" s="33">
        <f t="shared" si="111"/>
        <v>0.93196200000000007</v>
      </c>
      <c r="L361" s="31">
        <v>4.4247000000000002E-2</v>
      </c>
      <c r="M361" s="31">
        <v>0.75938412</v>
      </c>
      <c r="N361" s="31">
        <v>0.10567188000000001</v>
      </c>
      <c r="O361" s="31">
        <v>2.2658999999999999E-2</v>
      </c>
      <c r="P361" s="33">
        <f t="shared" si="116"/>
        <v>0.93196200000000007</v>
      </c>
      <c r="Q361" s="31">
        <v>4.4247000000000002E-2</v>
      </c>
      <c r="R361" s="31">
        <v>0.75938412</v>
      </c>
      <c r="S361" s="31">
        <v>0.10567188000000001</v>
      </c>
      <c r="T361" s="31">
        <v>2.2658999999999999E-2</v>
      </c>
      <c r="U361" s="31">
        <v>0</v>
      </c>
      <c r="V361" s="31">
        <v>0</v>
      </c>
      <c r="W361" s="31">
        <v>0</v>
      </c>
      <c r="X361" s="22">
        <f t="shared" si="119"/>
        <v>0</v>
      </c>
      <c r="Y361" s="31">
        <v>0</v>
      </c>
      <c r="Z361" s="22">
        <f t="shared" si="120"/>
        <v>0</v>
      </c>
      <c r="AA361" s="31">
        <v>0</v>
      </c>
      <c r="AB361" s="31">
        <v>0</v>
      </c>
      <c r="AC361" s="31">
        <v>0</v>
      </c>
      <c r="AD361" s="31">
        <v>0</v>
      </c>
      <c r="AE361" s="31">
        <v>0</v>
      </c>
      <c r="AF361" s="31">
        <v>0</v>
      </c>
      <c r="AG361" s="31">
        <v>0</v>
      </c>
      <c r="AH361" s="31">
        <v>0</v>
      </c>
      <c r="AI361" s="33">
        <v>0.93196199999999996</v>
      </c>
      <c r="AJ361" s="33">
        <v>0.93196199999999996</v>
      </c>
      <c r="AK361" s="31">
        <v>0</v>
      </c>
      <c r="AL361" s="31">
        <v>0</v>
      </c>
      <c r="AM361" s="31">
        <v>0</v>
      </c>
      <c r="AN361" s="31">
        <v>0</v>
      </c>
      <c r="AO361" s="22">
        <f t="shared" si="109"/>
        <v>0.93196199999999996</v>
      </c>
      <c r="AP361" s="22">
        <f t="shared" si="117"/>
        <v>0.93196199999999996</v>
      </c>
      <c r="AQ361" s="34"/>
    </row>
    <row r="362" spans="1:43" ht="20.100000000000001" customHeight="1" x14ac:dyDescent="0.2">
      <c r="A362" s="28" t="s">
        <v>1008</v>
      </c>
      <c r="B362" s="16" t="s">
        <v>966</v>
      </c>
      <c r="C362" s="28" t="s">
        <v>454</v>
      </c>
      <c r="D362" s="29" t="s">
        <v>98</v>
      </c>
      <c r="E362" s="29" t="s">
        <v>123</v>
      </c>
      <c r="F362" s="29" t="s">
        <v>123</v>
      </c>
      <c r="G362" s="29" t="s">
        <v>123</v>
      </c>
      <c r="H362" s="36">
        <v>0.23172131666666668</v>
      </c>
      <c r="I362" s="36">
        <v>0.23172131666666668</v>
      </c>
      <c r="J362" s="31">
        <v>0</v>
      </c>
      <c r="K362" s="33">
        <f t="shared" si="111"/>
        <v>1.4319380000000002</v>
      </c>
      <c r="L362" s="31">
        <v>6.7740999999999996E-2</v>
      </c>
      <c r="M362" s="31">
        <v>1.1628934399999999</v>
      </c>
      <c r="N362" s="31">
        <v>0.16218356</v>
      </c>
      <c r="O362" s="31">
        <v>3.9120000000000002E-2</v>
      </c>
      <c r="P362" s="33">
        <f t="shared" si="116"/>
        <v>1.4319380000000002</v>
      </c>
      <c r="Q362" s="31">
        <v>6.7740999999999996E-2</v>
      </c>
      <c r="R362" s="31">
        <v>1.1628934399999999</v>
      </c>
      <c r="S362" s="31">
        <v>0.16218356</v>
      </c>
      <c r="T362" s="31">
        <v>3.9120000000000002E-2</v>
      </c>
      <c r="U362" s="31">
        <v>0</v>
      </c>
      <c r="V362" s="31">
        <v>0</v>
      </c>
      <c r="W362" s="31">
        <v>0</v>
      </c>
      <c r="X362" s="22">
        <f t="shared" si="119"/>
        <v>0</v>
      </c>
      <c r="Y362" s="31">
        <v>0</v>
      </c>
      <c r="Z362" s="22">
        <f t="shared" si="120"/>
        <v>0</v>
      </c>
      <c r="AA362" s="31">
        <v>0</v>
      </c>
      <c r="AB362" s="31">
        <v>0</v>
      </c>
      <c r="AC362" s="31">
        <v>0</v>
      </c>
      <c r="AD362" s="31">
        <v>0</v>
      </c>
      <c r="AE362" s="31">
        <v>0</v>
      </c>
      <c r="AF362" s="31">
        <v>0</v>
      </c>
      <c r="AG362" s="31">
        <v>0</v>
      </c>
      <c r="AH362" s="31">
        <v>0</v>
      </c>
      <c r="AI362" s="33">
        <v>1.4319379999999999</v>
      </c>
      <c r="AJ362" s="33">
        <v>1.4319379999999999</v>
      </c>
      <c r="AK362" s="31">
        <v>0</v>
      </c>
      <c r="AL362" s="31">
        <v>0</v>
      </c>
      <c r="AM362" s="31">
        <v>0</v>
      </c>
      <c r="AN362" s="31">
        <v>0</v>
      </c>
      <c r="AO362" s="22">
        <f t="shared" si="109"/>
        <v>1.4319379999999999</v>
      </c>
      <c r="AP362" s="22">
        <f t="shared" si="117"/>
        <v>1.4319379999999999</v>
      </c>
      <c r="AQ362" s="34"/>
    </row>
    <row r="363" spans="1:43" ht="20.100000000000001" customHeight="1" x14ac:dyDescent="0.2">
      <c r="A363" s="28" t="s">
        <v>1009</v>
      </c>
      <c r="B363" s="16" t="s">
        <v>993</v>
      </c>
      <c r="C363" s="28" t="s">
        <v>1000</v>
      </c>
      <c r="D363" s="29" t="s">
        <v>98</v>
      </c>
      <c r="E363" s="29" t="s">
        <v>123</v>
      </c>
      <c r="F363" s="29" t="s">
        <v>123</v>
      </c>
      <c r="G363" s="29" t="s">
        <v>123</v>
      </c>
      <c r="H363" s="31">
        <v>0.79012469166666666</v>
      </c>
      <c r="I363" s="31">
        <v>0.79012469166666666</v>
      </c>
      <c r="J363" s="31">
        <v>0</v>
      </c>
      <c r="K363" s="33">
        <f t="shared" si="111"/>
        <v>0.79012469166666666</v>
      </c>
      <c r="L363" s="31">
        <v>0</v>
      </c>
      <c r="M363" s="31">
        <v>0.79012469166666666</v>
      </c>
      <c r="N363" s="31">
        <v>0</v>
      </c>
      <c r="O363" s="31">
        <v>0</v>
      </c>
      <c r="P363" s="33">
        <f t="shared" si="116"/>
        <v>0.79012469166666666</v>
      </c>
      <c r="Q363" s="31">
        <v>0</v>
      </c>
      <c r="R363" s="31">
        <v>0.79012469166666666</v>
      </c>
      <c r="S363" s="31">
        <v>0</v>
      </c>
      <c r="T363" s="31">
        <v>0</v>
      </c>
      <c r="U363" s="118">
        <v>0</v>
      </c>
      <c r="V363" s="31">
        <v>0</v>
      </c>
      <c r="W363" s="31">
        <v>0</v>
      </c>
      <c r="X363" s="22">
        <f t="shared" si="119"/>
        <v>0</v>
      </c>
      <c r="Y363" s="31">
        <v>0</v>
      </c>
      <c r="Z363" s="22">
        <f t="shared" si="120"/>
        <v>0</v>
      </c>
      <c r="AA363" s="31">
        <v>0</v>
      </c>
      <c r="AB363" s="31">
        <v>0</v>
      </c>
      <c r="AC363" s="31">
        <v>0</v>
      </c>
      <c r="AD363" s="31">
        <v>0</v>
      </c>
      <c r="AE363" s="31">
        <v>0</v>
      </c>
      <c r="AF363" s="31">
        <v>0</v>
      </c>
      <c r="AG363" s="31">
        <v>0</v>
      </c>
      <c r="AH363" s="31">
        <v>0</v>
      </c>
      <c r="AI363" s="30">
        <f t="shared" ref="AI363:AJ368" si="121">H363</f>
        <v>0.79012469166666666</v>
      </c>
      <c r="AJ363" s="30">
        <f t="shared" si="121"/>
        <v>0.79012469166666666</v>
      </c>
      <c r="AK363" s="31">
        <v>0</v>
      </c>
      <c r="AL363" s="31">
        <v>0</v>
      </c>
      <c r="AM363" s="31">
        <v>0</v>
      </c>
      <c r="AN363" s="31">
        <v>0</v>
      </c>
      <c r="AO363" s="22">
        <f t="shared" si="109"/>
        <v>0.79012469166666666</v>
      </c>
      <c r="AP363" s="22">
        <f t="shared" si="117"/>
        <v>0.79012469166666666</v>
      </c>
      <c r="AQ363" s="34"/>
    </row>
    <row r="364" spans="1:43" ht="20.100000000000001" customHeight="1" x14ac:dyDescent="0.2">
      <c r="A364" s="28" t="s">
        <v>1010</v>
      </c>
      <c r="B364" s="16" t="s">
        <v>994</v>
      </c>
      <c r="C364" s="28" t="s">
        <v>772</v>
      </c>
      <c r="D364" s="29" t="s">
        <v>98</v>
      </c>
      <c r="E364" s="29" t="s">
        <v>123</v>
      </c>
      <c r="F364" s="29" t="s">
        <v>123</v>
      </c>
      <c r="G364" s="29" t="s">
        <v>123</v>
      </c>
      <c r="H364" s="36">
        <v>1.4881921474784001</v>
      </c>
      <c r="I364" s="36">
        <v>1.4881921474784001</v>
      </c>
      <c r="J364" s="31">
        <v>0</v>
      </c>
      <c r="K364" s="33">
        <f t="shared" si="111"/>
        <v>1.4881921474784001</v>
      </c>
      <c r="L364" s="31">
        <v>0</v>
      </c>
      <c r="M364" s="31">
        <v>1.4881921474784001</v>
      </c>
      <c r="N364" s="31">
        <v>0</v>
      </c>
      <c r="O364" s="31">
        <v>0</v>
      </c>
      <c r="P364" s="33">
        <f t="shared" si="116"/>
        <v>1.4881921474784001</v>
      </c>
      <c r="Q364" s="31">
        <v>0</v>
      </c>
      <c r="R364" s="31">
        <v>1.4881921474784001</v>
      </c>
      <c r="S364" s="31">
        <v>0</v>
      </c>
      <c r="T364" s="31">
        <v>0</v>
      </c>
      <c r="U364" s="31">
        <v>0</v>
      </c>
      <c r="V364" s="31">
        <v>0</v>
      </c>
      <c r="W364" s="31">
        <v>0</v>
      </c>
      <c r="X364" s="22">
        <f t="shared" si="119"/>
        <v>0</v>
      </c>
      <c r="Y364" s="31">
        <v>0</v>
      </c>
      <c r="Z364" s="22">
        <f t="shared" si="120"/>
        <v>0</v>
      </c>
      <c r="AA364" s="31">
        <v>0</v>
      </c>
      <c r="AB364" s="31">
        <v>0</v>
      </c>
      <c r="AC364" s="31">
        <v>0</v>
      </c>
      <c r="AD364" s="31">
        <v>0</v>
      </c>
      <c r="AE364" s="31">
        <v>0</v>
      </c>
      <c r="AF364" s="31">
        <v>0</v>
      </c>
      <c r="AG364" s="31">
        <v>0</v>
      </c>
      <c r="AH364" s="31">
        <v>0</v>
      </c>
      <c r="AI364" s="30">
        <f t="shared" si="121"/>
        <v>1.4881921474784001</v>
      </c>
      <c r="AJ364" s="30">
        <f t="shared" si="121"/>
        <v>1.4881921474784001</v>
      </c>
      <c r="AK364" s="31">
        <v>0</v>
      </c>
      <c r="AL364" s="31">
        <v>0</v>
      </c>
      <c r="AM364" s="31">
        <v>0</v>
      </c>
      <c r="AN364" s="31">
        <v>0</v>
      </c>
      <c r="AO364" s="22">
        <f t="shared" si="109"/>
        <v>1.4881921474784001</v>
      </c>
      <c r="AP364" s="22">
        <f t="shared" si="117"/>
        <v>1.4881921474784001</v>
      </c>
      <c r="AQ364" s="34"/>
    </row>
    <row r="365" spans="1:43" ht="20.100000000000001" customHeight="1" x14ac:dyDescent="0.2">
      <c r="A365" s="28" t="s">
        <v>1011</v>
      </c>
      <c r="B365" s="16" t="s">
        <v>995</v>
      </c>
      <c r="C365" s="28" t="s">
        <v>774</v>
      </c>
      <c r="D365" s="29" t="s">
        <v>98</v>
      </c>
      <c r="E365" s="29" t="s">
        <v>123</v>
      </c>
      <c r="F365" s="29" t="s">
        <v>123</v>
      </c>
      <c r="G365" s="29" t="s">
        <v>123</v>
      </c>
      <c r="H365" s="36">
        <v>0.13367280164406001</v>
      </c>
      <c r="I365" s="36">
        <v>0.13367280164406001</v>
      </c>
      <c r="J365" s="31">
        <v>0</v>
      </c>
      <c r="K365" s="33">
        <f t="shared" si="111"/>
        <v>0.13367280164406001</v>
      </c>
      <c r="L365" s="31">
        <v>0</v>
      </c>
      <c r="M365" s="31">
        <v>0.13367280164406001</v>
      </c>
      <c r="N365" s="31">
        <v>0</v>
      </c>
      <c r="O365" s="31">
        <v>0</v>
      </c>
      <c r="P365" s="33">
        <f t="shared" si="116"/>
        <v>0.13367280164406001</v>
      </c>
      <c r="Q365" s="31">
        <v>0</v>
      </c>
      <c r="R365" s="31">
        <v>0.13367280164406001</v>
      </c>
      <c r="S365" s="31">
        <v>0</v>
      </c>
      <c r="T365" s="31">
        <v>0</v>
      </c>
      <c r="U365" s="31">
        <v>0</v>
      </c>
      <c r="V365" s="31">
        <v>0</v>
      </c>
      <c r="W365" s="31">
        <v>0</v>
      </c>
      <c r="X365" s="22">
        <f t="shared" si="119"/>
        <v>0</v>
      </c>
      <c r="Y365" s="31">
        <v>0</v>
      </c>
      <c r="Z365" s="22">
        <f t="shared" si="120"/>
        <v>0</v>
      </c>
      <c r="AA365" s="31">
        <v>0</v>
      </c>
      <c r="AB365" s="31">
        <v>0</v>
      </c>
      <c r="AC365" s="31">
        <v>0</v>
      </c>
      <c r="AD365" s="31">
        <v>0</v>
      </c>
      <c r="AE365" s="31">
        <v>0</v>
      </c>
      <c r="AF365" s="31">
        <v>0</v>
      </c>
      <c r="AG365" s="31">
        <v>0</v>
      </c>
      <c r="AH365" s="31">
        <v>0</v>
      </c>
      <c r="AI365" s="30">
        <f t="shared" si="121"/>
        <v>0.13367280164406001</v>
      </c>
      <c r="AJ365" s="30">
        <f t="shared" si="121"/>
        <v>0.13367280164406001</v>
      </c>
      <c r="AK365" s="31">
        <v>0</v>
      </c>
      <c r="AL365" s="31">
        <v>0</v>
      </c>
      <c r="AM365" s="31">
        <v>0</v>
      </c>
      <c r="AN365" s="31">
        <v>0</v>
      </c>
      <c r="AO365" s="22">
        <f t="shared" ref="AO365:AO385" si="122">AM365+AK365+AI365+AG365+AE365</f>
        <v>0.13367280164406001</v>
      </c>
      <c r="AP365" s="22">
        <f t="shared" si="117"/>
        <v>0.13367280164406001</v>
      </c>
      <c r="AQ365" s="34"/>
    </row>
    <row r="366" spans="1:43" ht="20.100000000000001" customHeight="1" x14ac:dyDescent="0.2">
      <c r="A366" s="28" t="s">
        <v>1012</v>
      </c>
      <c r="B366" s="16" t="s">
        <v>996</v>
      </c>
      <c r="C366" s="28" t="s">
        <v>776</v>
      </c>
      <c r="D366" s="29" t="s">
        <v>98</v>
      </c>
      <c r="E366" s="29" t="s">
        <v>123</v>
      </c>
      <c r="F366" s="29" t="s">
        <v>123</v>
      </c>
      <c r="G366" s="29" t="s">
        <v>123</v>
      </c>
      <c r="H366" s="36">
        <v>0.18920070833333333</v>
      </c>
      <c r="I366" s="36">
        <v>0.18920070833333333</v>
      </c>
      <c r="J366" s="31">
        <v>0</v>
      </c>
      <c r="K366" s="33">
        <f t="shared" si="111"/>
        <v>0.18920070833333333</v>
      </c>
      <c r="L366" s="31">
        <v>0</v>
      </c>
      <c r="M366" s="31">
        <v>0.18920070833333333</v>
      </c>
      <c r="N366" s="31">
        <v>0</v>
      </c>
      <c r="O366" s="31">
        <v>0</v>
      </c>
      <c r="P366" s="33">
        <f t="shared" si="116"/>
        <v>0.18920070833333333</v>
      </c>
      <c r="Q366" s="31">
        <v>0</v>
      </c>
      <c r="R366" s="31">
        <v>0.18920070833333333</v>
      </c>
      <c r="S366" s="31">
        <v>0</v>
      </c>
      <c r="T366" s="31">
        <v>0</v>
      </c>
      <c r="U366" s="31">
        <v>0</v>
      </c>
      <c r="V366" s="31">
        <v>0</v>
      </c>
      <c r="W366" s="31">
        <v>0</v>
      </c>
      <c r="X366" s="22">
        <f t="shared" si="119"/>
        <v>0</v>
      </c>
      <c r="Y366" s="31">
        <v>0</v>
      </c>
      <c r="Z366" s="22">
        <f t="shared" si="120"/>
        <v>0</v>
      </c>
      <c r="AA366" s="31">
        <v>0</v>
      </c>
      <c r="AB366" s="31">
        <v>0</v>
      </c>
      <c r="AC366" s="31">
        <v>0</v>
      </c>
      <c r="AD366" s="31">
        <v>0</v>
      </c>
      <c r="AE366" s="31">
        <v>0</v>
      </c>
      <c r="AF366" s="31">
        <v>0</v>
      </c>
      <c r="AG366" s="31">
        <v>0</v>
      </c>
      <c r="AH366" s="31">
        <v>0</v>
      </c>
      <c r="AI366" s="30">
        <f t="shared" si="121"/>
        <v>0.18920070833333333</v>
      </c>
      <c r="AJ366" s="30">
        <f t="shared" si="121"/>
        <v>0.18920070833333333</v>
      </c>
      <c r="AK366" s="31">
        <v>0</v>
      </c>
      <c r="AL366" s="31">
        <v>0</v>
      </c>
      <c r="AM366" s="31">
        <v>0</v>
      </c>
      <c r="AN366" s="31">
        <v>0</v>
      </c>
      <c r="AO366" s="22">
        <f t="shared" si="122"/>
        <v>0.18920070833333333</v>
      </c>
      <c r="AP366" s="22">
        <f t="shared" si="117"/>
        <v>0.18920070833333333</v>
      </c>
      <c r="AQ366" s="34"/>
    </row>
    <row r="367" spans="1:43" ht="20.100000000000001" customHeight="1" x14ac:dyDescent="0.2">
      <c r="A367" s="28" t="s">
        <v>1013</v>
      </c>
      <c r="B367" s="16" t="s">
        <v>135</v>
      </c>
      <c r="C367" s="28" t="s">
        <v>778</v>
      </c>
      <c r="D367" s="16" t="s">
        <v>98</v>
      </c>
      <c r="E367" s="29" t="s">
        <v>123</v>
      </c>
      <c r="F367" s="29" t="s">
        <v>123</v>
      </c>
      <c r="G367" s="29" t="s">
        <v>123</v>
      </c>
      <c r="H367" s="36">
        <v>2</v>
      </c>
      <c r="I367" s="36">
        <v>2</v>
      </c>
      <c r="J367" s="31">
        <v>0</v>
      </c>
      <c r="K367" s="33">
        <f t="shared" si="111"/>
        <v>2</v>
      </c>
      <c r="L367" s="31">
        <v>0</v>
      </c>
      <c r="M367" s="31">
        <f>H367</f>
        <v>2</v>
      </c>
      <c r="N367" s="31">
        <v>0</v>
      </c>
      <c r="O367" s="31">
        <v>0</v>
      </c>
      <c r="P367" s="33">
        <f t="shared" si="116"/>
        <v>2</v>
      </c>
      <c r="Q367" s="31">
        <v>0</v>
      </c>
      <c r="R367" s="31">
        <f t="shared" ref="R367:R374" si="123">I367</f>
        <v>2</v>
      </c>
      <c r="S367" s="31">
        <v>0</v>
      </c>
      <c r="T367" s="31">
        <v>0</v>
      </c>
      <c r="U367" s="32">
        <v>0</v>
      </c>
      <c r="V367" s="33">
        <v>0</v>
      </c>
      <c r="W367" s="31">
        <v>0</v>
      </c>
      <c r="X367" s="22">
        <f t="shared" si="119"/>
        <v>0</v>
      </c>
      <c r="Y367" s="31">
        <v>0</v>
      </c>
      <c r="Z367" s="22">
        <f t="shared" si="120"/>
        <v>0</v>
      </c>
      <c r="AA367" s="31">
        <v>0</v>
      </c>
      <c r="AB367" s="31">
        <v>0</v>
      </c>
      <c r="AC367" s="31">
        <v>0</v>
      </c>
      <c r="AD367" s="31">
        <v>0</v>
      </c>
      <c r="AE367" s="31">
        <v>0</v>
      </c>
      <c r="AF367" s="31">
        <v>0</v>
      </c>
      <c r="AG367" s="31">
        <v>0</v>
      </c>
      <c r="AH367" s="31">
        <v>0</v>
      </c>
      <c r="AI367" s="30">
        <f t="shared" si="121"/>
        <v>2</v>
      </c>
      <c r="AJ367" s="30">
        <f t="shared" si="121"/>
        <v>2</v>
      </c>
      <c r="AK367" s="31">
        <v>0</v>
      </c>
      <c r="AL367" s="31">
        <v>0</v>
      </c>
      <c r="AM367" s="31">
        <v>0</v>
      </c>
      <c r="AN367" s="31">
        <v>0</v>
      </c>
      <c r="AO367" s="22">
        <f t="shared" si="122"/>
        <v>2</v>
      </c>
      <c r="AP367" s="22">
        <f t="shared" si="117"/>
        <v>2</v>
      </c>
      <c r="AQ367" s="34"/>
    </row>
    <row r="368" spans="1:43" ht="20.100000000000001" customHeight="1" x14ac:dyDescent="0.2">
      <c r="A368" s="28" t="s">
        <v>1014</v>
      </c>
      <c r="B368" s="16" t="s">
        <v>134</v>
      </c>
      <c r="C368" s="28" t="s">
        <v>780</v>
      </c>
      <c r="D368" s="16" t="s">
        <v>98</v>
      </c>
      <c r="E368" s="29" t="s">
        <v>123</v>
      </c>
      <c r="F368" s="29" t="s">
        <v>123</v>
      </c>
      <c r="G368" s="29" t="s">
        <v>123</v>
      </c>
      <c r="H368" s="36">
        <v>1.6</v>
      </c>
      <c r="I368" s="36">
        <v>1.6</v>
      </c>
      <c r="J368" s="31">
        <v>0</v>
      </c>
      <c r="K368" s="33">
        <f t="shared" si="111"/>
        <v>1.6</v>
      </c>
      <c r="L368" s="31">
        <v>0</v>
      </c>
      <c r="M368" s="31">
        <f>H368</f>
        <v>1.6</v>
      </c>
      <c r="N368" s="31">
        <v>0</v>
      </c>
      <c r="O368" s="31">
        <v>0</v>
      </c>
      <c r="P368" s="33">
        <f t="shared" si="116"/>
        <v>1.6</v>
      </c>
      <c r="Q368" s="31">
        <v>0</v>
      </c>
      <c r="R368" s="31">
        <f t="shared" si="123"/>
        <v>1.6</v>
      </c>
      <c r="S368" s="31">
        <v>0</v>
      </c>
      <c r="T368" s="31">
        <v>0</v>
      </c>
      <c r="U368" s="32">
        <v>0</v>
      </c>
      <c r="V368" s="33">
        <v>0</v>
      </c>
      <c r="W368" s="31">
        <v>0</v>
      </c>
      <c r="X368" s="22">
        <f t="shared" si="119"/>
        <v>0</v>
      </c>
      <c r="Y368" s="31">
        <v>0</v>
      </c>
      <c r="Z368" s="22">
        <f t="shared" si="120"/>
        <v>0</v>
      </c>
      <c r="AA368" s="31">
        <v>0</v>
      </c>
      <c r="AB368" s="31">
        <v>0</v>
      </c>
      <c r="AC368" s="31">
        <v>0</v>
      </c>
      <c r="AD368" s="31">
        <v>0</v>
      </c>
      <c r="AE368" s="31">
        <v>0</v>
      </c>
      <c r="AF368" s="31">
        <v>0</v>
      </c>
      <c r="AG368" s="31">
        <v>0</v>
      </c>
      <c r="AH368" s="31">
        <v>0</v>
      </c>
      <c r="AI368" s="30">
        <f t="shared" si="121"/>
        <v>1.6</v>
      </c>
      <c r="AJ368" s="30">
        <f t="shared" si="121"/>
        <v>1.6</v>
      </c>
      <c r="AK368" s="31">
        <v>0</v>
      </c>
      <c r="AL368" s="31">
        <v>0</v>
      </c>
      <c r="AM368" s="31">
        <v>0</v>
      </c>
      <c r="AN368" s="31">
        <v>0</v>
      </c>
      <c r="AO368" s="22">
        <f t="shared" si="122"/>
        <v>1.6</v>
      </c>
      <c r="AP368" s="22">
        <f t="shared" si="117"/>
        <v>1.6</v>
      </c>
      <c r="AQ368" s="34"/>
    </row>
    <row r="369" spans="1:43" ht="20.100000000000001" customHeight="1" x14ac:dyDescent="0.2">
      <c r="A369" s="28" t="s">
        <v>1015</v>
      </c>
      <c r="B369" s="16" t="s">
        <v>993</v>
      </c>
      <c r="C369" s="28" t="s">
        <v>1001</v>
      </c>
      <c r="D369" s="29" t="s">
        <v>98</v>
      </c>
      <c r="E369" s="16" t="s">
        <v>124</v>
      </c>
      <c r="F369" s="16" t="s">
        <v>124</v>
      </c>
      <c r="G369" s="16" t="s">
        <v>124</v>
      </c>
      <c r="H369" s="31">
        <v>0.79012469166666666</v>
      </c>
      <c r="I369" s="31">
        <v>0.79012469166666666</v>
      </c>
      <c r="J369" s="31">
        <v>0</v>
      </c>
      <c r="K369" s="33">
        <f t="shared" ref="K369:K374" si="124">SUBTOTAL(9,L369:O369)</f>
        <v>0.79012469166666666</v>
      </c>
      <c r="L369" s="31">
        <v>0</v>
      </c>
      <c r="M369" s="31">
        <v>0.79012469166666666</v>
      </c>
      <c r="N369" s="31">
        <v>0</v>
      </c>
      <c r="O369" s="31">
        <v>0</v>
      </c>
      <c r="P369" s="33">
        <f t="shared" si="116"/>
        <v>0.79012469166666666</v>
      </c>
      <c r="Q369" s="31">
        <v>0</v>
      </c>
      <c r="R369" s="31">
        <f t="shared" si="123"/>
        <v>0.79012469166666666</v>
      </c>
      <c r="S369" s="31">
        <v>0</v>
      </c>
      <c r="T369" s="31">
        <v>0</v>
      </c>
      <c r="U369" s="31">
        <v>0</v>
      </c>
      <c r="V369" s="31">
        <v>0</v>
      </c>
      <c r="W369" s="31">
        <v>0</v>
      </c>
      <c r="X369" s="22">
        <f t="shared" si="119"/>
        <v>0</v>
      </c>
      <c r="Y369" s="31">
        <v>0</v>
      </c>
      <c r="Z369" s="22">
        <f t="shared" si="120"/>
        <v>0</v>
      </c>
      <c r="AA369" s="31">
        <v>0</v>
      </c>
      <c r="AB369" s="31">
        <v>0</v>
      </c>
      <c r="AC369" s="31">
        <v>0</v>
      </c>
      <c r="AD369" s="31">
        <v>0</v>
      </c>
      <c r="AE369" s="31">
        <v>0</v>
      </c>
      <c r="AF369" s="31">
        <v>0</v>
      </c>
      <c r="AG369" s="31">
        <v>0</v>
      </c>
      <c r="AH369" s="31">
        <v>0</v>
      </c>
      <c r="AI369" s="31">
        <v>0</v>
      </c>
      <c r="AJ369" s="31">
        <v>0</v>
      </c>
      <c r="AK369" s="30">
        <f t="shared" ref="AK369:AK374" si="125">H369</f>
        <v>0.79012469166666666</v>
      </c>
      <c r="AL369" s="30">
        <v>0.79012469166666666</v>
      </c>
      <c r="AM369" s="31">
        <v>0</v>
      </c>
      <c r="AN369" s="31">
        <v>0</v>
      </c>
      <c r="AO369" s="22">
        <f t="shared" si="122"/>
        <v>0.79012469166666666</v>
      </c>
      <c r="AP369" s="22">
        <f t="shared" si="117"/>
        <v>0.79012469166666666</v>
      </c>
      <c r="AQ369" s="34"/>
    </row>
    <row r="370" spans="1:43" ht="20.100000000000001" customHeight="1" x14ac:dyDescent="0.2">
      <c r="A370" s="28" t="s">
        <v>1016</v>
      </c>
      <c r="B370" s="119" t="s">
        <v>994</v>
      </c>
      <c r="C370" s="28" t="s">
        <v>782</v>
      </c>
      <c r="D370" s="29" t="s">
        <v>98</v>
      </c>
      <c r="E370" s="16" t="s">
        <v>124</v>
      </c>
      <c r="F370" s="16" t="s">
        <v>124</v>
      </c>
      <c r="G370" s="16" t="s">
        <v>124</v>
      </c>
      <c r="H370" s="36">
        <v>1.4881921474784001</v>
      </c>
      <c r="I370" s="36">
        <v>1.4881921474784001</v>
      </c>
      <c r="J370" s="31">
        <v>0</v>
      </c>
      <c r="K370" s="33">
        <f t="shared" si="124"/>
        <v>1.4881921474784001</v>
      </c>
      <c r="L370" s="31">
        <v>0</v>
      </c>
      <c r="M370" s="31">
        <v>1.4881921474784001</v>
      </c>
      <c r="N370" s="31">
        <v>0</v>
      </c>
      <c r="O370" s="31">
        <v>0</v>
      </c>
      <c r="P370" s="33">
        <f t="shared" si="116"/>
        <v>1.4881921474784001</v>
      </c>
      <c r="Q370" s="31">
        <v>0</v>
      </c>
      <c r="R370" s="31">
        <f t="shared" si="123"/>
        <v>1.4881921474784001</v>
      </c>
      <c r="S370" s="31">
        <v>0</v>
      </c>
      <c r="T370" s="31">
        <v>0</v>
      </c>
      <c r="U370" s="31">
        <v>0</v>
      </c>
      <c r="V370" s="31">
        <v>0</v>
      </c>
      <c r="W370" s="31">
        <v>0</v>
      </c>
      <c r="X370" s="22">
        <f t="shared" si="119"/>
        <v>0</v>
      </c>
      <c r="Y370" s="31">
        <v>0</v>
      </c>
      <c r="Z370" s="22">
        <f t="shared" si="120"/>
        <v>0</v>
      </c>
      <c r="AA370" s="31">
        <v>0</v>
      </c>
      <c r="AB370" s="31">
        <v>0</v>
      </c>
      <c r="AC370" s="31">
        <v>0</v>
      </c>
      <c r="AD370" s="31">
        <v>0</v>
      </c>
      <c r="AE370" s="31">
        <v>0</v>
      </c>
      <c r="AF370" s="31">
        <v>0</v>
      </c>
      <c r="AG370" s="31">
        <v>0</v>
      </c>
      <c r="AH370" s="31">
        <v>0</v>
      </c>
      <c r="AI370" s="31">
        <v>0</v>
      </c>
      <c r="AJ370" s="31">
        <v>0</v>
      </c>
      <c r="AK370" s="30">
        <f t="shared" si="125"/>
        <v>1.4881921474784001</v>
      </c>
      <c r="AL370" s="30">
        <f>I370</f>
        <v>1.4881921474784001</v>
      </c>
      <c r="AM370" s="31">
        <v>0</v>
      </c>
      <c r="AN370" s="31">
        <v>0</v>
      </c>
      <c r="AO370" s="22">
        <f t="shared" si="122"/>
        <v>1.4881921474784001</v>
      </c>
      <c r="AP370" s="22">
        <f t="shared" si="117"/>
        <v>1.4881921474784001</v>
      </c>
      <c r="AQ370" s="34"/>
    </row>
    <row r="371" spans="1:43" ht="20.100000000000001" customHeight="1" x14ac:dyDescent="0.2">
      <c r="A371" s="28" t="s">
        <v>1017</v>
      </c>
      <c r="B371" s="119" t="s">
        <v>995</v>
      </c>
      <c r="C371" s="28" t="s">
        <v>784</v>
      </c>
      <c r="D371" s="29" t="s">
        <v>98</v>
      </c>
      <c r="E371" s="16" t="s">
        <v>124</v>
      </c>
      <c r="F371" s="16" t="s">
        <v>124</v>
      </c>
      <c r="G371" s="16" t="s">
        <v>124</v>
      </c>
      <c r="H371" s="36">
        <v>0.13367280164406001</v>
      </c>
      <c r="I371" s="36">
        <v>0.13367280164406001</v>
      </c>
      <c r="J371" s="31">
        <v>0</v>
      </c>
      <c r="K371" s="33">
        <f t="shared" si="124"/>
        <v>0.13367280164406001</v>
      </c>
      <c r="L371" s="31">
        <v>0</v>
      </c>
      <c r="M371" s="31">
        <v>0.13367280164406001</v>
      </c>
      <c r="N371" s="31">
        <v>0</v>
      </c>
      <c r="O371" s="31">
        <v>0</v>
      </c>
      <c r="P371" s="33">
        <f t="shared" si="116"/>
        <v>0.13367280164406001</v>
      </c>
      <c r="Q371" s="31">
        <v>0</v>
      </c>
      <c r="R371" s="31">
        <f t="shared" si="123"/>
        <v>0.13367280164406001</v>
      </c>
      <c r="S371" s="31">
        <v>0</v>
      </c>
      <c r="T371" s="31">
        <v>0</v>
      </c>
      <c r="U371" s="31">
        <v>0</v>
      </c>
      <c r="V371" s="31">
        <v>0</v>
      </c>
      <c r="W371" s="31">
        <v>0</v>
      </c>
      <c r="X371" s="22">
        <f t="shared" si="119"/>
        <v>0</v>
      </c>
      <c r="Y371" s="31">
        <v>0</v>
      </c>
      <c r="Z371" s="22">
        <f t="shared" si="120"/>
        <v>0</v>
      </c>
      <c r="AA371" s="31">
        <v>0</v>
      </c>
      <c r="AB371" s="31">
        <v>0</v>
      </c>
      <c r="AC371" s="31">
        <v>0</v>
      </c>
      <c r="AD371" s="31">
        <v>0</v>
      </c>
      <c r="AE371" s="31">
        <v>0</v>
      </c>
      <c r="AF371" s="31">
        <v>0</v>
      </c>
      <c r="AG371" s="31">
        <v>0</v>
      </c>
      <c r="AH371" s="31">
        <v>0</v>
      </c>
      <c r="AI371" s="31">
        <v>0</v>
      </c>
      <c r="AJ371" s="31">
        <v>0</v>
      </c>
      <c r="AK371" s="30">
        <f t="shared" si="125"/>
        <v>0.13367280164406001</v>
      </c>
      <c r="AL371" s="30">
        <f>I371</f>
        <v>0.13367280164406001</v>
      </c>
      <c r="AM371" s="31">
        <v>0</v>
      </c>
      <c r="AN371" s="31">
        <v>0</v>
      </c>
      <c r="AO371" s="22">
        <f t="shared" si="122"/>
        <v>0.13367280164406001</v>
      </c>
      <c r="AP371" s="22">
        <f t="shared" si="117"/>
        <v>0.13367280164406001</v>
      </c>
      <c r="AQ371" s="34"/>
    </row>
    <row r="372" spans="1:43" ht="20.100000000000001" customHeight="1" x14ac:dyDescent="0.2">
      <c r="A372" s="28" t="s">
        <v>1018</v>
      </c>
      <c r="B372" s="120" t="s">
        <v>996</v>
      </c>
      <c r="C372" s="121" t="s">
        <v>786</v>
      </c>
      <c r="D372" s="29" t="s">
        <v>98</v>
      </c>
      <c r="E372" s="16" t="s">
        <v>124</v>
      </c>
      <c r="F372" s="16" t="s">
        <v>124</v>
      </c>
      <c r="G372" s="16" t="s">
        <v>124</v>
      </c>
      <c r="H372" s="122">
        <v>0.18920070833333333</v>
      </c>
      <c r="I372" s="122">
        <v>0.18920070833333333</v>
      </c>
      <c r="J372" s="123">
        <v>0</v>
      </c>
      <c r="K372" s="124">
        <f t="shared" si="124"/>
        <v>0.18920070833333333</v>
      </c>
      <c r="L372" s="123">
        <v>0</v>
      </c>
      <c r="M372" s="123">
        <v>0.18920070833333333</v>
      </c>
      <c r="N372" s="123">
        <v>0</v>
      </c>
      <c r="O372" s="123">
        <v>0</v>
      </c>
      <c r="P372" s="124">
        <f t="shared" si="116"/>
        <v>0.18920070833333333</v>
      </c>
      <c r="Q372" s="123">
        <v>0</v>
      </c>
      <c r="R372" s="123">
        <f t="shared" si="123"/>
        <v>0.18920070833333333</v>
      </c>
      <c r="S372" s="123">
        <v>0</v>
      </c>
      <c r="T372" s="123">
        <v>0</v>
      </c>
      <c r="U372" s="123">
        <v>0</v>
      </c>
      <c r="V372" s="123">
        <v>0</v>
      </c>
      <c r="W372" s="123">
        <v>0</v>
      </c>
      <c r="X372" s="22">
        <f t="shared" si="119"/>
        <v>0</v>
      </c>
      <c r="Y372" s="123">
        <v>0</v>
      </c>
      <c r="Z372" s="22">
        <f t="shared" si="120"/>
        <v>0</v>
      </c>
      <c r="AA372" s="123">
        <v>0</v>
      </c>
      <c r="AB372" s="123">
        <v>0</v>
      </c>
      <c r="AC372" s="123">
        <v>0</v>
      </c>
      <c r="AD372" s="123">
        <v>0</v>
      </c>
      <c r="AE372" s="31">
        <v>0</v>
      </c>
      <c r="AF372" s="31">
        <v>0</v>
      </c>
      <c r="AG372" s="31">
        <v>0</v>
      </c>
      <c r="AH372" s="31">
        <v>0</v>
      </c>
      <c r="AI372" s="31">
        <v>0</v>
      </c>
      <c r="AJ372" s="31">
        <v>0</v>
      </c>
      <c r="AK372" s="125">
        <f t="shared" si="125"/>
        <v>0.18920070833333333</v>
      </c>
      <c r="AL372" s="125">
        <f>I372</f>
        <v>0.18920070833333333</v>
      </c>
      <c r="AM372" s="31">
        <v>0</v>
      </c>
      <c r="AN372" s="31">
        <v>0</v>
      </c>
      <c r="AO372" s="22">
        <f t="shared" si="122"/>
        <v>0.18920070833333333</v>
      </c>
      <c r="AP372" s="22">
        <f t="shared" si="117"/>
        <v>0.18920070833333333</v>
      </c>
      <c r="AQ372" s="126"/>
    </row>
    <row r="373" spans="1:43" ht="20.100000000000001" customHeight="1" x14ac:dyDescent="0.2">
      <c r="A373" s="28" t="s">
        <v>1019</v>
      </c>
      <c r="B373" s="16" t="s">
        <v>135</v>
      </c>
      <c r="C373" s="28" t="s">
        <v>788</v>
      </c>
      <c r="D373" s="16" t="s">
        <v>98</v>
      </c>
      <c r="E373" s="16" t="s">
        <v>124</v>
      </c>
      <c r="F373" s="16" t="s">
        <v>124</v>
      </c>
      <c r="G373" s="16" t="s">
        <v>124</v>
      </c>
      <c r="H373" s="31">
        <v>2</v>
      </c>
      <c r="I373" s="31">
        <v>2</v>
      </c>
      <c r="J373" s="31">
        <v>0</v>
      </c>
      <c r="K373" s="33">
        <f t="shared" si="124"/>
        <v>2</v>
      </c>
      <c r="L373" s="31">
        <v>0</v>
      </c>
      <c r="M373" s="31">
        <f>H373</f>
        <v>2</v>
      </c>
      <c r="N373" s="31">
        <v>0</v>
      </c>
      <c r="O373" s="31">
        <v>0</v>
      </c>
      <c r="P373" s="33">
        <f t="shared" si="116"/>
        <v>2</v>
      </c>
      <c r="Q373" s="31">
        <v>0</v>
      </c>
      <c r="R373" s="31">
        <f t="shared" si="123"/>
        <v>2</v>
      </c>
      <c r="S373" s="31">
        <v>0</v>
      </c>
      <c r="T373" s="31">
        <v>0</v>
      </c>
      <c r="U373" s="31">
        <v>0</v>
      </c>
      <c r="V373" s="31">
        <v>0</v>
      </c>
      <c r="W373" s="31">
        <v>0</v>
      </c>
      <c r="X373" s="22">
        <f t="shared" si="119"/>
        <v>0</v>
      </c>
      <c r="Y373" s="31">
        <v>0</v>
      </c>
      <c r="Z373" s="22">
        <f t="shared" si="120"/>
        <v>0</v>
      </c>
      <c r="AA373" s="31">
        <v>0</v>
      </c>
      <c r="AB373" s="31">
        <v>0</v>
      </c>
      <c r="AC373" s="31">
        <v>0</v>
      </c>
      <c r="AD373" s="31">
        <v>0</v>
      </c>
      <c r="AE373" s="31">
        <v>0</v>
      </c>
      <c r="AF373" s="31">
        <v>0</v>
      </c>
      <c r="AG373" s="31">
        <v>0</v>
      </c>
      <c r="AH373" s="31">
        <v>0</v>
      </c>
      <c r="AI373" s="31">
        <v>0</v>
      </c>
      <c r="AJ373" s="31">
        <v>0</v>
      </c>
      <c r="AK373" s="30">
        <f t="shared" si="125"/>
        <v>2</v>
      </c>
      <c r="AL373" s="30">
        <f>I373</f>
        <v>2</v>
      </c>
      <c r="AM373" s="31">
        <v>0</v>
      </c>
      <c r="AN373" s="31">
        <v>0</v>
      </c>
      <c r="AO373" s="22">
        <f t="shared" si="122"/>
        <v>2</v>
      </c>
      <c r="AP373" s="22">
        <f t="shared" si="117"/>
        <v>2</v>
      </c>
      <c r="AQ373" s="34"/>
    </row>
    <row r="374" spans="1:43" ht="20.100000000000001" customHeight="1" x14ac:dyDescent="0.2">
      <c r="A374" s="28" t="s">
        <v>1090</v>
      </c>
      <c r="B374" s="16" t="s">
        <v>134</v>
      </c>
      <c r="C374" s="28" t="s">
        <v>790</v>
      </c>
      <c r="D374" s="16" t="s">
        <v>98</v>
      </c>
      <c r="E374" s="16" t="s">
        <v>124</v>
      </c>
      <c r="F374" s="16" t="s">
        <v>124</v>
      </c>
      <c r="G374" s="16" t="s">
        <v>124</v>
      </c>
      <c r="H374" s="31">
        <v>1.6</v>
      </c>
      <c r="I374" s="31">
        <v>1.6</v>
      </c>
      <c r="J374" s="31">
        <v>0</v>
      </c>
      <c r="K374" s="33">
        <f t="shared" si="124"/>
        <v>1.6</v>
      </c>
      <c r="L374" s="31">
        <v>0</v>
      </c>
      <c r="M374" s="31">
        <f>H374</f>
        <v>1.6</v>
      </c>
      <c r="N374" s="31">
        <v>0</v>
      </c>
      <c r="O374" s="31">
        <v>0</v>
      </c>
      <c r="P374" s="33">
        <f t="shared" si="116"/>
        <v>1.6</v>
      </c>
      <c r="Q374" s="31">
        <v>0</v>
      </c>
      <c r="R374" s="31">
        <f t="shared" si="123"/>
        <v>1.6</v>
      </c>
      <c r="S374" s="31">
        <v>0</v>
      </c>
      <c r="T374" s="31">
        <v>0</v>
      </c>
      <c r="U374" s="31">
        <v>0</v>
      </c>
      <c r="V374" s="31">
        <v>0</v>
      </c>
      <c r="W374" s="31">
        <v>0</v>
      </c>
      <c r="X374" s="22">
        <f t="shared" si="119"/>
        <v>0</v>
      </c>
      <c r="Y374" s="31">
        <v>0</v>
      </c>
      <c r="Z374" s="22">
        <f t="shared" si="120"/>
        <v>0</v>
      </c>
      <c r="AA374" s="31">
        <v>0</v>
      </c>
      <c r="AB374" s="31">
        <v>0</v>
      </c>
      <c r="AC374" s="31">
        <v>0</v>
      </c>
      <c r="AD374" s="31">
        <v>0</v>
      </c>
      <c r="AE374" s="31">
        <v>0</v>
      </c>
      <c r="AF374" s="31">
        <v>0</v>
      </c>
      <c r="AG374" s="31">
        <v>0</v>
      </c>
      <c r="AH374" s="31">
        <v>0</v>
      </c>
      <c r="AI374" s="31">
        <v>0</v>
      </c>
      <c r="AJ374" s="31">
        <v>0</v>
      </c>
      <c r="AK374" s="30">
        <f t="shared" si="125"/>
        <v>1.6</v>
      </c>
      <c r="AL374" s="30">
        <f>I374</f>
        <v>1.6</v>
      </c>
      <c r="AM374" s="31">
        <v>0</v>
      </c>
      <c r="AN374" s="31">
        <v>0</v>
      </c>
      <c r="AO374" s="22">
        <f t="shared" si="122"/>
        <v>1.6</v>
      </c>
      <c r="AP374" s="22">
        <f t="shared" si="117"/>
        <v>1.6</v>
      </c>
      <c r="AQ374" s="34"/>
    </row>
    <row r="375" spans="1:43" ht="20.100000000000001" customHeight="1" x14ac:dyDescent="0.2">
      <c r="A375" s="28" t="s">
        <v>1091</v>
      </c>
      <c r="B375" s="16" t="s">
        <v>134</v>
      </c>
      <c r="C375" s="28" t="s">
        <v>402</v>
      </c>
      <c r="D375" s="29" t="s">
        <v>98</v>
      </c>
      <c r="E375" s="16" t="s">
        <v>125</v>
      </c>
      <c r="F375" s="16" t="s">
        <v>125</v>
      </c>
      <c r="G375" s="16" t="s">
        <v>125</v>
      </c>
      <c r="H375" s="36">
        <v>0.16520870000000001</v>
      </c>
      <c r="I375" s="36">
        <v>0.16520870000000001</v>
      </c>
      <c r="J375" s="31">
        <v>0</v>
      </c>
      <c r="K375" s="33">
        <v>1.0317480000000001</v>
      </c>
      <c r="L375" s="31">
        <v>1.0909E-2</v>
      </c>
      <c r="M375" s="31">
        <v>0.39027099999999998</v>
      </c>
      <c r="N375" s="31">
        <v>0.56146799999999997</v>
      </c>
      <c r="O375" s="31">
        <v>6.9099999999999995E-2</v>
      </c>
      <c r="P375" s="33">
        <f t="shared" si="116"/>
        <v>1.0317479999999999</v>
      </c>
      <c r="Q375" s="31">
        <v>1.0909E-2</v>
      </c>
      <c r="R375" s="31">
        <v>0.39027099999999998</v>
      </c>
      <c r="S375" s="31">
        <v>0.56146799999999997</v>
      </c>
      <c r="T375" s="31">
        <v>6.9099999999999995E-2</v>
      </c>
      <c r="U375" s="31">
        <v>0</v>
      </c>
      <c r="V375" s="31">
        <v>0</v>
      </c>
      <c r="W375" s="31">
        <v>0</v>
      </c>
      <c r="X375" s="22">
        <f t="shared" si="119"/>
        <v>0</v>
      </c>
      <c r="Y375" s="31">
        <v>0</v>
      </c>
      <c r="Z375" s="22">
        <f t="shared" si="120"/>
        <v>0</v>
      </c>
      <c r="AA375" s="31">
        <v>0</v>
      </c>
      <c r="AB375" s="31">
        <v>0</v>
      </c>
      <c r="AC375" s="31">
        <v>0</v>
      </c>
      <c r="AD375" s="31">
        <v>0</v>
      </c>
      <c r="AE375" s="31">
        <v>0</v>
      </c>
      <c r="AF375" s="31">
        <v>0</v>
      </c>
      <c r="AG375" s="31">
        <v>0</v>
      </c>
      <c r="AH375" s="31">
        <v>0</v>
      </c>
      <c r="AI375" s="31">
        <v>0</v>
      </c>
      <c r="AJ375" s="31">
        <v>0</v>
      </c>
      <c r="AK375" s="31">
        <v>0</v>
      </c>
      <c r="AL375" s="31">
        <v>0</v>
      </c>
      <c r="AM375" s="33">
        <v>1.0317480000000001</v>
      </c>
      <c r="AN375" s="33">
        <v>1.0317480000000001</v>
      </c>
      <c r="AO375" s="22">
        <f t="shared" si="122"/>
        <v>1.0317480000000001</v>
      </c>
      <c r="AP375" s="22">
        <f t="shared" si="117"/>
        <v>1.0317480000000001</v>
      </c>
      <c r="AQ375" s="34"/>
    </row>
    <row r="376" spans="1:43" ht="20.100000000000001" customHeight="1" x14ac:dyDescent="0.2">
      <c r="A376" s="28" t="s">
        <v>1092</v>
      </c>
      <c r="B376" s="16" t="s">
        <v>455</v>
      </c>
      <c r="C376" s="28" t="s">
        <v>457</v>
      </c>
      <c r="D376" s="29" t="s">
        <v>98</v>
      </c>
      <c r="E376" s="16" t="s">
        <v>125</v>
      </c>
      <c r="F376" s="16" t="s">
        <v>125</v>
      </c>
      <c r="G376" s="16" t="s">
        <v>125</v>
      </c>
      <c r="H376" s="36">
        <v>0.16350540000000002</v>
      </c>
      <c r="I376" s="36">
        <v>0.16350540000000002</v>
      </c>
      <c r="J376" s="31">
        <v>0</v>
      </c>
      <c r="K376" s="33">
        <v>1.2096191999999999</v>
      </c>
      <c r="L376" s="31">
        <v>4.4247000000000002E-2</v>
      </c>
      <c r="M376" s="31">
        <v>1.0370413199999999</v>
      </c>
      <c r="N376" s="31">
        <v>0.10567188000000001</v>
      </c>
      <c r="O376" s="31">
        <v>2.2658999999999999E-2</v>
      </c>
      <c r="P376" s="33">
        <f t="shared" si="116"/>
        <v>1.2096191999999999</v>
      </c>
      <c r="Q376" s="31">
        <v>4.4247000000000002E-2</v>
      </c>
      <c r="R376" s="31">
        <v>1.0370413199999999</v>
      </c>
      <c r="S376" s="31">
        <v>0.10567188000000001</v>
      </c>
      <c r="T376" s="31">
        <v>2.2658999999999999E-2</v>
      </c>
      <c r="U376" s="31">
        <v>0</v>
      </c>
      <c r="V376" s="31">
        <v>0</v>
      </c>
      <c r="W376" s="31">
        <v>0</v>
      </c>
      <c r="X376" s="22">
        <f t="shared" si="119"/>
        <v>0</v>
      </c>
      <c r="Y376" s="31">
        <v>0</v>
      </c>
      <c r="Z376" s="22">
        <f t="shared" si="120"/>
        <v>0</v>
      </c>
      <c r="AA376" s="31">
        <v>0</v>
      </c>
      <c r="AB376" s="31">
        <v>0</v>
      </c>
      <c r="AC376" s="31">
        <v>0</v>
      </c>
      <c r="AD376" s="31">
        <v>0</v>
      </c>
      <c r="AE376" s="31">
        <v>0</v>
      </c>
      <c r="AF376" s="31">
        <v>0</v>
      </c>
      <c r="AG376" s="31">
        <v>0</v>
      </c>
      <c r="AH376" s="31">
        <v>0</v>
      </c>
      <c r="AI376" s="31">
        <v>0</v>
      </c>
      <c r="AJ376" s="31">
        <v>0</v>
      </c>
      <c r="AK376" s="31">
        <v>0</v>
      </c>
      <c r="AL376" s="31">
        <v>0</v>
      </c>
      <c r="AM376" s="33">
        <v>1.2096191999999999</v>
      </c>
      <c r="AN376" s="33">
        <v>1.2096191999999999</v>
      </c>
      <c r="AO376" s="22">
        <f t="shared" si="122"/>
        <v>1.2096191999999999</v>
      </c>
      <c r="AP376" s="22">
        <f t="shared" si="117"/>
        <v>1.2096191999999999</v>
      </c>
      <c r="AQ376" s="34"/>
    </row>
    <row r="377" spans="1:43" ht="20.100000000000001" customHeight="1" x14ac:dyDescent="0.2">
      <c r="A377" s="28" t="s">
        <v>1093</v>
      </c>
      <c r="B377" s="16" t="s">
        <v>456</v>
      </c>
      <c r="C377" s="28" t="s">
        <v>458</v>
      </c>
      <c r="D377" s="29" t="s">
        <v>98</v>
      </c>
      <c r="E377" s="16" t="s">
        <v>125</v>
      </c>
      <c r="F377" s="16" t="s">
        <v>125</v>
      </c>
      <c r="G377" s="16" t="s">
        <v>125</v>
      </c>
      <c r="H377" s="36">
        <v>0.25063145833333333</v>
      </c>
      <c r="I377" s="36">
        <v>0.25063145833333333</v>
      </c>
      <c r="J377" s="31">
        <v>0</v>
      </c>
      <c r="K377" s="33">
        <v>1.5487949999999999</v>
      </c>
      <c r="L377" s="31">
        <v>6.7740999999999996E-2</v>
      </c>
      <c r="M377" s="31">
        <v>1.2797504399999999</v>
      </c>
      <c r="N377" s="31">
        <v>0.16218356</v>
      </c>
      <c r="O377" s="31">
        <v>3.9120000000000002E-2</v>
      </c>
      <c r="P377" s="33">
        <f t="shared" si="116"/>
        <v>1.5487950000000001</v>
      </c>
      <c r="Q377" s="31">
        <v>6.7740999999999996E-2</v>
      </c>
      <c r="R377" s="31">
        <v>1.2797504399999999</v>
      </c>
      <c r="S377" s="31">
        <v>0.16218356</v>
      </c>
      <c r="T377" s="31">
        <v>3.9120000000000002E-2</v>
      </c>
      <c r="U377" s="31">
        <v>0</v>
      </c>
      <c r="V377" s="31">
        <v>0</v>
      </c>
      <c r="W377" s="31">
        <v>0</v>
      </c>
      <c r="X377" s="22">
        <f t="shared" si="119"/>
        <v>0</v>
      </c>
      <c r="Y377" s="31">
        <v>0</v>
      </c>
      <c r="Z377" s="22">
        <f t="shared" si="120"/>
        <v>0</v>
      </c>
      <c r="AA377" s="31">
        <v>0</v>
      </c>
      <c r="AB377" s="31">
        <v>0</v>
      </c>
      <c r="AC377" s="31">
        <v>0</v>
      </c>
      <c r="AD377" s="31">
        <v>0</v>
      </c>
      <c r="AE377" s="31">
        <v>0</v>
      </c>
      <c r="AF377" s="31">
        <v>0</v>
      </c>
      <c r="AG377" s="31">
        <v>0</v>
      </c>
      <c r="AH377" s="31">
        <v>0</v>
      </c>
      <c r="AI377" s="31">
        <v>0</v>
      </c>
      <c r="AJ377" s="31">
        <v>0</v>
      </c>
      <c r="AK377" s="31">
        <v>0</v>
      </c>
      <c r="AL377" s="31">
        <v>0</v>
      </c>
      <c r="AM377" s="33">
        <v>1.5487949999999999</v>
      </c>
      <c r="AN377" s="33">
        <v>1.5487949999999999</v>
      </c>
      <c r="AO377" s="22">
        <f t="shared" si="122"/>
        <v>1.5487949999999999</v>
      </c>
      <c r="AP377" s="22">
        <f t="shared" si="117"/>
        <v>1.5487949999999999</v>
      </c>
      <c r="AQ377" s="34"/>
    </row>
    <row r="378" spans="1:43" ht="20.100000000000001" customHeight="1" x14ac:dyDescent="0.2">
      <c r="A378" s="28" t="s">
        <v>1094</v>
      </c>
      <c r="B378" s="16" t="s">
        <v>403</v>
      </c>
      <c r="C378" s="28" t="s">
        <v>404</v>
      </c>
      <c r="D378" s="29" t="s">
        <v>98</v>
      </c>
      <c r="E378" s="16" t="s">
        <v>125</v>
      </c>
      <c r="F378" s="16" t="s">
        <v>125</v>
      </c>
      <c r="G378" s="16" t="s">
        <v>125</v>
      </c>
      <c r="H378" s="36">
        <v>3.3074710583333338</v>
      </c>
      <c r="I378" s="36">
        <v>3.3074710583333338</v>
      </c>
      <c r="J378" s="31">
        <v>0</v>
      </c>
      <c r="K378" s="33">
        <v>18.620277000000002</v>
      </c>
      <c r="L378" s="31">
        <v>1.8374000000000001E-2</v>
      </c>
      <c r="M378" s="31">
        <v>4.068333</v>
      </c>
      <c r="N378" s="31">
        <v>13.715719999999999</v>
      </c>
      <c r="O378" s="31">
        <v>0.81784999999999997</v>
      </c>
      <c r="P378" s="33">
        <f t="shared" si="116"/>
        <v>18.620276999999998</v>
      </c>
      <c r="Q378" s="31">
        <v>1.8374000000000001E-2</v>
      </c>
      <c r="R378" s="31">
        <v>4.068333</v>
      </c>
      <c r="S378" s="31">
        <v>13.715719999999999</v>
      </c>
      <c r="T378" s="31">
        <v>0.81784999999999997</v>
      </c>
      <c r="U378" s="31">
        <v>0</v>
      </c>
      <c r="V378" s="31">
        <v>0</v>
      </c>
      <c r="W378" s="31">
        <v>0</v>
      </c>
      <c r="X378" s="22">
        <f t="shared" si="119"/>
        <v>0</v>
      </c>
      <c r="Y378" s="31">
        <v>0</v>
      </c>
      <c r="Z378" s="22">
        <f t="shared" si="120"/>
        <v>0</v>
      </c>
      <c r="AA378" s="31">
        <v>0</v>
      </c>
      <c r="AB378" s="31">
        <v>0</v>
      </c>
      <c r="AC378" s="31">
        <v>0</v>
      </c>
      <c r="AD378" s="31">
        <v>0</v>
      </c>
      <c r="AE378" s="31">
        <v>0</v>
      </c>
      <c r="AF378" s="31">
        <v>0</v>
      </c>
      <c r="AG378" s="31">
        <v>0</v>
      </c>
      <c r="AH378" s="31">
        <v>0</v>
      </c>
      <c r="AI378" s="31">
        <v>0</v>
      </c>
      <c r="AJ378" s="31">
        <v>0</v>
      </c>
      <c r="AK378" s="31">
        <v>0</v>
      </c>
      <c r="AL378" s="31">
        <v>0</v>
      </c>
      <c r="AM378" s="33">
        <v>18.620277000000002</v>
      </c>
      <c r="AN378" s="33">
        <v>18.620277000000002</v>
      </c>
      <c r="AO378" s="22">
        <f t="shared" si="122"/>
        <v>18.620277000000002</v>
      </c>
      <c r="AP378" s="22">
        <f t="shared" si="117"/>
        <v>18.620277000000002</v>
      </c>
      <c r="AQ378" s="34"/>
    </row>
    <row r="379" spans="1:43" ht="20.100000000000001" customHeight="1" x14ac:dyDescent="0.2">
      <c r="A379" s="28" t="s">
        <v>1095</v>
      </c>
      <c r="B379" s="16" t="s">
        <v>993</v>
      </c>
      <c r="C379" s="28" t="s">
        <v>997</v>
      </c>
      <c r="D379" s="29" t="s">
        <v>98</v>
      </c>
      <c r="E379" s="16" t="s">
        <v>125</v>
      </c>
      <c r="F379" s="16" t="s">
        <v>125</v>
      </c>
      <c r="G379" s="16" t="s">
        <v>125</v>
      </c>
      <c r="H379" s="31">
        <v>0.79012469166666666</v>
      </c>
      <c r="I379" s="31">
        <v>0.79012469166666666</v>
      </c>
      <c r="J379" s="31">
        <v>0</v>
      </c>
      <c r="K379" s="30">
        <f t="shared" ref="K379:K382" si="126">SUBTOTAL(9,L379:O379)</f>
        <v>0.79012469166666666</v>
      </c>
      <c r="L379" s="127">
        <v>0</v>
      </c>
      <c r="M379" s="127">
        <v>0.79012469166666666</v>
      </c>
      <c r="N379" s="127">
        <v>0</v>
      </c>
      <c r="O379" s="127">
        <v>0</v>
      </c>
      <c r="P379" s="30">
        <f t="shared" si="116"/>
        <v>0.79012469166666666</v>
      </c>
      <c r="Q379" s="127">
        <v>0</v>
      </c>
      <c r="R379" s="127">
        <v>0.79012469166666666</v>
      </c>
      <c r="S379" s="127">
        <v>0</v>
      </c>
      <c r="T379" s="127">
        <v>0</v>
      </c>
      <c r="U379" s="31">
        <v>0</v>
      </c>
      <c r="V379" s="31">
        <v>0</v>
      </c>
      <c r="W379" s="31">
        <v>0</v>
      </c>
      <c r="X379" s="22">
        <f t="shared" si="119"/>
        <v>0</v>
      </c>
      <c r="Y379" s="31">
        <v>0</v>
      </c>
      <c r="Z379" s="22">
        <f t="shared" si="120"/>
        <v>0</v>
      </c>
      <c r="AA379" s="31">
        <v>0</v>
      </c>
      <c r="AB379" s="31">
        <v>0</v>
      </c>
      <c r="AC379" s="31">
        <v>0</v>
      </c>
      <c r="AD379" s="31">
        <v>0</v>
      </c>
      <c r="AE379" s="31">
        <v>0</v>
      </c>
      <c r="AF379" s="31">
        <v>0</v>
      </c>
      <c r="AG379" s="31">
        <v>0</v>
      </c>
      <c r="AH379" s="31">
        <v>0</v>
      </c>
      <c r="AI379" s="31">
        <v>0</v>
      </c>
      <c r="AJ379" s="31">
        <v>0</v>
      </c>
      <c r="AK379" s="31">
        <v>0</v>
      </c>
      <c r="AL379" s="31">
        <v>0</v>
      </c>
      <c r="AM379" s="22">
        <f t="shared" ref="AM379:AN385" si="127">H379</f>
        <v>0.79012469166666666</v>
      </c>
      <c r="AN379" s="31">
        <f t="shared" si="127"/>
        <v>0.79012469166666666</v>
      </c>
      <c r="AO379" s="22">
        <f t="shared" si="122"/>
        <v>0.79012469166666666</v>
      </c>
      <c r="AP379" s="22">
        <f t="shared" si="117"/>
        <v>0.79012469166666666</v>
      </c>
      <c r="AQ379" s="34"/>
    </row>
    <row r="380" spans="1:43" ht="20.100000000000001" customHeight="1" x14ac:dyDescent="0.2">
      <c r="A380" s="28" t="s">
        <v>1096</v>
      </c>
      <c r="B380" s="119" t="s">
        <v>994</v>
      </c>
      <c r="C380" s="28" t="s">
        <v>792</v>
      </c>
      <c r="D380" s="29" t="s">
        <v>98</v>
      </c>
      <c r="E380" s="16" t="s">
        <v>125</v>
      </c>
      <c r="F380" s="16" t="s">
        <v>125</v>
      </c>
      <c r="G380" s="16" t="s">
        <v>125</v>
      </c>
      <c r="H380" s="36">
        <v>1.4881921474784001</v>
      </c>
      <c r="I380" s="36">
        <v>1.4881921474784001</v>
      </c>
      <c r="J380" s="31">
        <v>0</v>
      </c>
      <c r="K380" s="30">
        <f t="shared" si="126"/>
        <v>1.4881921474784001</v>
      </c>
      <c r="L380" s="127">
        <v>0</v>
      </c>
      <c r="M380" s="127">
        <v>1.4881921474784001</v>
      </c>
      <c r="N380" s="127">
        <v>0</v>
      </c>
      <c r="O380" s="127">
        <v>0</v>
      </c>
      <c r="P380" s="30">
        <f t="shared" si="116"/>
        <v>1.4881921474784001</v>
      </c>
      <c r="Q380" s="127">
        <v>0</v>
      </c>
      <c r="R380" s="127">
        <v>1.4881921474784001</v>
      </c>
      <c r="S380" s="127">
        <v>0</v>
      </c>
      <c r="T380" s="127">
        <v>0</v>
      </c>
      <c r="U380" s="31">
        <v>0</v>
      </c>
      <c r="V380" s="31">
        <v>0</v>
      </c>
      <c r="W380" s="31">
        <v>0</v>
      </c>
      <c r="X380" s="22">
        <f t="shared" si="119"/>
        <v>0</v>
      </c>
      <c r="Y380" s="31">
        <v>0</v>
      </c>
      <c r="Z380" s="22">
        <f t="shared" si="120"/>
        <v>0</v>
      </c>
      <c r="AA380" s="31">
        <v>0</v>
      </c>
      <c r="AB380" s="31">
        <v>0</v>
      </c>
      <c r="AC380" s="31">
        <v>0</v>
      </c>
      <c r="AD380" s="31">
        <v>0</v>
      </c>
      <c r="AE380" s="31">
        <v>0</v>
      </c>
      <c r="AF380" s="31">
        <v>0</v>
      </c>
      <c r="AG380" s="31">
        <v>0</v>
      </c>
      <c r="AH380" s="31">
        <v>0</v>
      </c>
      <c r="AI380" s="31">
        <v>0</v>
      </c>
      <c r="AJ380" s="31">
        <v>0</v>
      </c>
      <c r="AK380" s="31">
        <v>0</v>
      </c>
      <c r="AL380" s="31">
        <v>0</v>
      </c>
      <c r="AM380" s="22">
        <f t="shared" si="127"/>
        <v>1.4881921474784001</v>
      </c>
      <c r="AN380" s="31">
        <f t="shared" si="127"/>
        <v>1.4881921474784001</v>
      </c>
      <c r="AO380" s="22">
        <f t="shared" si="122"/>
        <v>1.4881921474784001</v>
      </c>
      <c r="AP380" s="22">
        <f t="shared" si="117"/>
        <v>1.4881921474784001</v>
      </c>
      <c r="AQ380" s="34"/>
    </row>
    <row r="381" spans="1:43" ht="20.100000000000001" customHeight="1" x14ac:dyDescent="0.2">
      <c r="A381" s="28" t="s">
        <v>1097</v>
      </c>
      <c r="B381" s="128" t="s">
        <v>995</v>
      </c>
      <c r="C381" s="129" t="s">
        <v>794</v>
      </c>
      <c r="D381" s="29" t="s">
        <v>98</v>
      </c>
      <c r="E381" s="16" t="s">
        <v>125</v>
      </c>
      <c r="F381" s="16" t="s">
        <v>125</v>
      </c>
      <c r="G381" s="16" t="s">
        <v>125</v>
      </c>
      <c r="H381" s="130">
        <v>0.13367280164406001</v>
      </c>
      <c r="I381" s="130">
        <v>0.13367280164406001</v>
      </c>
      <c r="J381" s="131">
        <v>0</v>
      </c>
      <c r="K381" s="132">
        <f t="shared" si="126"/>
        <v>0.13367280164406001</v>
      </c>
      <c r="L381" s="133">
        <v>0</v>
      </c>
      <c r="M381" s="133">
        <v>0.13367280164406001</v>
      </c>
      <c r="N381" s="133">
        <v>0</v>
      </c>
      <c r="O381" s="133">
        <v>0</v>
      </c>
      <c r="P381" s="132">
        <f t="shared" si="116"/>
        <v>0.13367280164406001</v>
      </c>
      <c r="Q381" s="133">
        <v>0</v>
      </c>
      <c r="R381" s="133">
        <v>0.13367280164406001</v>
      </c>
      <c r="S381" s="133">
        <v>0</v>
      </c>
      <c r="T381" s="133">
        <v>0</v>
      </c>
      <c r="U381" s="131">
        <v>0</v>
      </c>
      <c r="V381" s="131">
        <v>0</v>
      </c>
      <c r="W381" s="131">
        <v>0</v>
      </c>
      <c r="X381" s="22">
        <f t="shared" si="119"/>
        <v>0</v>
      </c>
      <c r="Y381" s="131">
        <v>0</v>
      </c>
      <c r="Z381" s="22">
        <f t="shared" si="120"/>
        <v>0</v>
      </c>
      <c r="AA381" s="131">
        <v>0</v>
      </c>
      <c r="AB381" s="131">
        <v>0</v>
      </c>
      <c r="AC381" s="131">
        <v>0</v>
      </c>
      <c r="AD381" s="131">
        <v>0</v>
      </c>
      <c r="AE381" s="31">
        <v>0</v>
      </c>
      <c r="AF381" s="31">
        <v>0</v>
      </c>
      <c r="AG381" s="31">
        <v>0</v>
      </c>
      <c r="AH381" s="31">
        <v>0</v>
      </c>
      <c r="AI381" s="31">
        <v>0</v>
      </c>
      <c r="AJ381" s="31">
        <v>0</v>
      </c>
      <c r="AK381" s="31">
        <v>0</v>
      </c>
      <c r="AL381" s="31">
        <v>0</v>
      </c>
      <c r="AM381" s="134">
        <f t="shared" si="127"/>
        <v>0.13367280164406001</v>
      </c>
      <c r="AN381" s="131">
        <f t="shared" si="127"/>
        <v>0.13367280164406001</v>
      </c>
      <c r="AO381" s="22">
        <f t="shared" si="122"/>
        <v>0.13367280164406001</v>
      </c>
      <c r="AP381" s="22">
        <f t="shared" si="117"/>
        <v>0.13367280164406001</v>
      </c>
      <c r="AQ381" s="135"/>
    </row>
    <row r="382" spans="1:43" ht="20.100000000000001" customHeight="1" x14ac:dyDescent="0.2">
      <c r="A382" s="28" t="s">
        <v>1098</v>
      </c>
      <c r="B382" s="119" t="s">
        <v>996</v>
      </c>
      <c r="C382" s="28" t="s">
        <v>796</v>
      </c>
      <c r="D382" s="29" t="s">
        <v>98</v>
      </c>
      <c r="E382" s="16" t="s">
        <v>125</v>
      </c>
      <c r="F382" s="16" t="s">
        <v>125</v>
      </c>
      <c r="G382" s="16" t="s">
        <v>125</v>
      </c>
      <c r="H382" s="36">
        <v>0.18920070833333333</v>
      </c>
      <c r="I382" s="36">
        <v>0.18920070833333333</v>
      </c>
      <c r="J382" s="31">
        <v>0</v>
      </c>
      <c r="K382" s="30">
        <f t="shared" si="126"/>
        <v>0.18920070833333333</v>
      </c>
      <c r="L382" s="127">
        <v>0</v>
      </c>
      <c r="M382" s="127">
        <v>0.18920070833333333</v>
      </c>
      <c r="N382" s="127">
        <v>0</v>
      </c>
      <c r="O382" s="127">
        <v>0</v>
      </c>
      <c r="P382" s="30">
        <f t="shared" si="116"/>
        <v>0.18920070833333333</v>
      </c>
      <c r="Q382" s="127">
        <v>0</v>
      </c>
      <c r="R382" s="127">
        <v>0.18920070833333333</v>
      </c>
      <c r="S382" s="127">
        <v>0</v>
      </c>
      <c r="T382" s="127">
        <v>0</v>
      </c>
      <c r="U382" s="31">
        <v>0</v>
      </c>
      <c r="V382" s="31">
        <v>0</v>
      </c>
      <c r="W382" s="31">
        <v>0</v>
      </c>
      <c r="X382" s="22">
        <f t="shared" si="119"/>
        <v>0</v>
      </c>
      <c r="Y382" s="31">
        <v>0</v>
      </c>
      <c r="Z382" s="22">
        <f t="shared" si="120"/>
        <v>0</v>
      </c>
      <c r="AA382" s="31">
        <v>0</v>
      </c>
      <c r="AB382" s="31">
        <v>0</v>
      </c>
      <c r="AC382" s="31">
        <v>0</v>
      </c>
      <c r="AD382" s="31">
        <v>0</v>
      </c>
      <c r="AE382" s="31">
        <v>0</v>
      </c>
      <c r="AF382" s="31">
        <v>0</v>
      </c>
      <c r="AG382" s="31">
        <v>0</v>
      </c>
      <c r="AH382" s="31">
        <v>0</v>
      </c>
      <c r="AI382" s="31">
        <v>0</v>
      </c>
      <c r="AJ382" s="31">
        <v>0</v>
      </c>
      <c r="AK382" s="31">
        <v>0</v>
      </c>
      <c r="AL382" s="31">
        <v>0</v>
      </c>
      <c r="AM382" s="22">
        <f t="shared" si="127"/>
        <v>0.18920070833333333</v>
      </c>
      <c r="AN382" s="31">
        <f t="shared" si="127"/>
        <v>0.18920070833333333</v>
      </c>
      <c r="AO382" s="22">
        <f t="shared" si="122"/>
        <v>0.18920070833333333</v>
      </c>
      <c r="AP382" s="22">
        <f t="shared" si="117"/>
        <v>0.18920070833333333</v>
      </c>
      <c r="AQ382" s="34"/>
    </row>
    <row r="383" spans="1:43" ht="20.100000000000001" customHeight="1" x14ac:dyDescent="0.2">
      <c r="A383" s="28" t="s">
        <v>1099</v>
      </c>
      <c r="B383" s="16" t="s">
        <v>798</v>
      </c>
      <c r="C383" s="28" t="s">
        <v>799</v>
      </c>
      <c r="D383" s="16" t="s">
        <v>98</v>
      </c>
      <c r="E383" s="16" t="s">
        <v>125</v>
      </c>
      <c r="F383" s="16" t="s">
        <v>125</v>
      </c>
      <c r="G383" s="16" t="s">
        <v>125</v>
      </c>
      <c r="H383" s="31">
        <v>2</v>
      </c>
      <c r="I383" s="31">
        <v>2</v>
      </c>
      <c r="J383" s="31">
        <v>0</v>
      </c>
      <c r="K383" s="30">
        <f t="shared" ref="K383:K398" si="128">SUBTOTAL(9,L383:O383)</f>
        <v>2</v>
      </c>
      <c r="L383" s="127">
        <v>0</v>
      </c>
      <c r="M383" s="127">
        <f>H383</f>
        <v>2</v>
      </c>
      <c r="N383" s="127">
        <v>0</v>
      </c>
      <c r="O383" s="127">
        <v>0</v>
      </c>
      <c r="P383" s="30">
        <f t="shared" si="116"/>
        <v>2</v>
      </c>
      <c r="Q383" s="127">
        <v>0</v>
      </c>
      <c r="R383" s="127">
        <f>I383</f>
        <v>2</v>
      </c>
      <c r="S383" s="127">
        <v>0</v>
      </c>
      <c r="T383" s="127">
        <v>0</v>
      </c>
      <c r="U383" s="31">
        <v>0</v>
      </c>
      <c r="V383" s="31">
        <v>0</v>
      </c>
      <c r="W383" s="31">
        <v>0</v>
      </c>
      <c r="X383" s="22">
        <f t="shared" si="119"/>
        <v>0</v>
      </c>
      <c r="Y383" s="31">
        <v>0</v>
      </c>
      <c r="Z383" s="22">
        <f t="shared" si="120"/>
        <v>0</v>
      </c>
      <c r="AA383" s="31">
        <v>0</v>
      </c>
      <c r="AB383" s="31">
        <v>0</v>
      </c>
      <c r="AC383" s="31">
        <v>0</v>
      </c>
      <c r="AD383" s="31">
        <v>0</v>
      </c>
      <c r="AE383" s="31">
        <v>0</v>
      </c>
      <c r="AF383" s="31">
        <v>0</v>
      </c>
      <c r="AG383" s="31">
        <v>0</v>
      </c>
      <c r="AH383" s="31">
        <v>0</v>
      </c>
      <c r="AI383" s="31">
        <v>0</v>
      </c>
      <c r="AJ383" s="31">
        <v>0</v>
      </c>
      <c r="AK383" s="31">
        <v>0</v>
      </c>
      <c r="AL383" s="31">
        <v>0</v>
      </c>
      <c r="AM383" s="22">
        <f t="shared" si="127"/>
        <v>2</v>
      </c>
      <c r="AN383" s="31">
        <f t="shared" si="127"/>
        <v>2</v>
      </c>
      <c r="AO383" s="22">
        <f t="shared" si="122"/>
        <v>2</v>
      </c>
      <c r="AP383" s="22">
        <f t="shared" si="117"/>
        <v>2</v>
      </c>
      <c r="AQ383" s="34"/>
    </row>
    <row r="384" spans="1:43" ht="20.100000000000001" customHeight="1" x14ac:dyDescent="0.2">
      <c r="A384" s="28" t="s">
        <v>1100</v>
      </c>
      <c r="B384" s="16" t="s">
        <v>136</v>
      </c>
      <c r="C384" s="28" t="s">
        <v>801</v>
      </c>
      <c r="D384" s="16" t="s">
        <v>98</v>
      </c>
      <c r="E384" s="16" t="s">
        <v>125</v>
      </c>
      <c r="F384" s="16" t="s">
        <v>125</v>
      </c>
      <c r="G384" s="16" t="s">
        <v>125</v>
      </c>
      <c r="H384" s="31">
        <v>2</v>
      </c>
      <c r="I384" s="31">
        <v>2</v>
      </c>
      <c r="J384" s="31">
        <v>0</v>
      </c>
      <c r="K384" s="30">
        <f t="shared" si="128"/>
        <v>2</v>
      </c>
      <c r="L384" s="127">
        <v>0</v>
      </c>
      <c r="M384" s="127">
        <f>H384</f>
        <v>2</v>
      </c>
      <c r="N384" s="127">
        <v>0</v>
      </c>
      <c r="O384" s="127">
        <v>0</v>
      </c>
      <c r="P384" s="30">
        <f t="shared" si="116"/>
        <v>2</v>
      </c>
      <c r="Q384" s="127">
        <v>0</v>
      </c>
      <c r="R384" s="127">
        <f>I384</f>
        <v>2</v>
      </c>
      <c r="S384" s="127">
        <v>0</v>
      </c>
      <c r="T384" s="127">
        <v>0</v>
      </c>
      <c r="U384" s="31">
        <v>0</v>
      </c>
      <c r="V384" s="31">
        <v>0</v>
      </c>
      <c r="W384" s="31">
        <v>0</v>
      </c>
      <c r="X384" s="22">
        <f t="shared" si="119"/>
        <v>0</v>
      </c>
      <c r="Y384" s="31">
        <v>0</v>
      </c>
      <c r="Z384" s="22">
        <f t="shared" si="120"/>
        <v>0</v>
      </c>
      <c r="AA384" s="31">
        <v>0</v>
      </c>
      <c r="AB384" s="31">
        <v>0</v>
      </c>
      <c r="AC384" s="31">
        <v>0</v>
      </c>
      <c r="AD384" s="31">
        <v>0</v>
      </c>
      <c r="AE384" s="31">
        <v>0</v>
      </c>
      <c r="AF384" s="31">
        <v>0</v>
      </c>
      <c r="AG384" s="31">
        <v>0</v>
      </c>
      <c r="AH384" s="31">
        <v>0</v>
      </c>
      <c r="AI384" s="31">
        <v>0</v>
      </c>
      <c r="AJ384" s="31">
        <v>0</v>
      </c>
      <c r="AK384" s="31">
        <v>0</v>
      </c>
      <c r="AL384" s="31">
        <v>0</v>
      </c>
      <c r="AM384" s="22">
        <f t="shared" si="127"/>
        <v>2</v>
      </c>
      <c r="AN384" s="31">
        <f t="shared" si="127"/>
        <v>2</v>
      </c>
      <c r="AO384" s="22">
        <f t="shared" si="122"/>
        <v>2</v>
      </c>
      <c r="AP384" s="22">
        <f t="shared" si="117"/>
        <v>2</v>
      </c>
      <c r="AQ384" s="34"/>
    </row>
    <row r="385" spans="1:43" ht="20.100000000000001" customHeight="1" x14ac:dyDescent="0.2">
      <c r="A385" s="28" t="s">
        <v>1101</v>
      </c>
      <c r="B385" s="16" t="s">
        <v>134</v>
      </c>
      <c r="C385" s="28" t="s">
        <v>803</v>
      </c>
      <c r="D385" s="16" t="s">
        <v>98</v>
      </c>
      <c r="E385" s="16" t="s">
        <v>125</v>
      </c>
      <c r="F385" s="16" t="s">
        <v>125</v>
      </c>
      <c r="G385" s="16" t="s">
        <v>125</v>
      </c>
      <c r="H385" s="31">
        <v>1.6</v>
      </c>
      <c r="I385" s="31">
        <v>1.6</v>
      </c>
      <c r="J385" s="31">
        <v>0</v>
      </c>
      <c r="K385" s="30">
        <f t="shared" si="128"/>
        <v>1.6</v>
      </c>
      <c r="L385" s="127">
        <v>0</v>
      </c>
      <c r="M385" s="127">
        <f>H385</f>
        <v>1.6</v>
      </c>
      <c r="N385" s="127">
        <v>0</v>
      </c>
      <c r="O385" s="127">
        <v>0</v>
      </c>
      <c r="P385" s="30">
        <f t="shared" si="116"/>
        <v>1.6</v>
      </c>
      <c r="Q385" s="127">
        <v>0</v>
      </c>
      <c r="R385" s="127">
        <f>I385</f>
        <v>1.6</v>
      </c>
      <c r="S385" s="127">
        <v>0</v>
      </c>
      <c r="T385" s="127">
        <v>0</v>
      </c>
      <c r="U385" s="31">
        <v>0</v>
      </c>
      <c r="V385" s="31">
        <v>0</v>
      </c>
      <c r="W385" s="31">
        <v>0</v>
      </c>
      <c r="X385" s="22">
        <f t="shared" si="119"/>
        <v>0</v>
      </c>
      <c r="Y385" s="31">
        <v>0</v>
      </c>
      <c r="Z385" s="22">
        <f t="shared" si="120"/>
        <v>0</v>
      </c>
      <c r="AA385" s="31">
        <v>0</v>
      </c>
      <c r="AB385" s="31">
        <v>0</v>
      </c>
      <c r="AC385" s="31">
        <v>0</v>
      </c>
      <c r="AD385" s="31">
        <v>0</v>
      </c>
      <c r="AE385" s="31">
        <v>0</v>
      </c>
      <c r="AF385" s="31">
        <v>0</v>
      </c>
      <c r="AG385" s="31">
        <v>0</v>
      </c>
      <c r="AH385" s="31">
        <v>0</v>
      </c>
      <c r="AI385" s="31">
        <v>0</v>
      </c>
      <c r="AJ385" s="31">
        <v>0</v>
      </c>
      <c r="AK385" s="31">
        <v>0</v>
      </c>
      <c r="AL385" s="31">
        <v>0</v>
      </c>
      <c r="AM385" s="22">
        <f t="shared" si="127"/>
        <v>1.6</v>
      </c>
      <c r="AN385" s="31">
        <f t="shared" si="127"/>
        <v>1.6</v>
      </c>
      <c r="AO385" s="22">
        <f t="shared" si="122"/>
        <v>1.6</v>
      </c>
      <c r="AP385" s="22">
        <f t="shared" si="117"/>
        <v>1.6</v>
      </c>
      <c r="AQ385" s="34"/>
    </row>
    <row r="386" spans="1:43" s="24" customFormat="1" ht="20.100000000000001" customHeight="1" x14ac:dyDescent="0.2">
      <c r="A386" s="27" t="s">
        <v>433</v>
      </c>
      <c r="B386" s="18" t="s">
        <v>434</v>
      </c>
      <c r="C386" s="27" t="s">
        <v>10</v>
      </c>
      <c r="D386" s="19" t="s">
        <v>11</v>
      </c>
      <c r="E386" s="19" t="s">
        <v>11</v>
      </c>
      <c r="F386" s="19" t="s">
        <v>11</v>
      </c>
      <c r="G386" s="19" t="s">
        <v>11</v>
      </c>
      <c r="H386" s="20">
        <f>SUM(H387:H440)</f>
        <v>154.66482583333325</v>
      </c>
      <c r="I386" s="20">
        <f>SUM(I387:I440)</f>
        <v>30.091666666666676</v>
      </c>
      <c r="J386" s="20">
        <f>SUM(J387:J440)</f>
        <v>0</v>
      </c>
      <c r="K386" s="21">
        <f>SUBTOTAL(9,L386:O386)</f>
        <v>214.37870641008831</v>
      </c>
      <c r="L386" s="20">
        <f>SUM(L387:L440)</f>
        <v>1.0336442434217583</v>
      </c>
      <c r="M386" s="20">
        <f>SUM(M387:M440)</f>
        <v>0</v>
      </c>
      <c r="N386" s="20">
        <f>SUM(N387:N440)</f>
        <v>213.34506216666657</v>
      </c>
      <c r="O386" s="20">
        <f>SUM(O387:O440)</f>
        <v>0</v>
      </c>
      <c r="P386" s="20">
        <f t="shared" si="116"/>
        <v>416.39350657675493</v>
      </c>
      <c r="Q386" s="20">
        <f t="shared" ref="Q386:W386" si="129">SUM(Q387:Q440)</f>
        <v>0.69726091008842506</v>
      </c>
      <c r="R386" s="20">
        <f t="shared" si="129"/>
        <v>0</v>
      </c>
      <c r="S386" s="20">
        <f t="shared" si="129"/>
        <v>291.20141399999989</v>
      </c>
      <c r="T386" s="20">
        <f t="shared" si="129"/>
        <v>124.49483166666667</v>
      </c>
      <c r="U386" s="20">
        <f t="shared" si="129"/>
        <v>0</v>
      </c>
      <c r="V386" s="20">
        <f t="shared" si="129"/>
        <v>0</v>
      </c>
      <c r="W386" s="20">
        <f t="shared" si="129"/>
        <v>0</v>
      </c>
      <c r="X386" s="22">
        <f t="shared" si="119"/>
        <v>124.57315916666667</v>
      </c>
      <c r="Y386" s="20">
        <f>SUM(Y387:Y440)</f>
        <v>0</v>
      </c>
      <c r="Z386" s="22">
        <f t="shared" si="120"/>
        <v>3.8113833333333336</v>
      </c>
      <c r="AA386" s="20">
        <f t="shared" ref="AA386:AN386" si="130">SUM(AA387:AA440)</f>
        <v>0</v>
      </c>
      <c r="AB386" s="20">
        <f t="shared" si="130"/>
        <v>0</v>
      </c>
      <c r="AC386" s="20">
        <f t="shared" si="130"/>
        <v>0</v>
      </c>
      <c r="AD386" s="20">
        <f t="shared" si="130"/>
        <v>0</v>
      </c>
      <c r="AE386" s="20">
        <f t="shared" si="130"/>
        <v>124.57315916666667</v>
      </c>
      <c r="AF386" s="20">
        <f>SUM(AF387:AF440)</f>
        <v>3.8113833333333336</v>
      </c>
      <c r="AG386" s="20">
        <f t="shared" si="130"/>
        <v>124.84883333333333</v>
      </c>
      <c r="AH386" s="20">
        <f t="shared" si="130"/>
        <v>116.37785333333333</v>
      </c>
      <c r="AI386" s="20">
        <f t="shared" si="130"/>
        <v>146.67655166666665</v>
      </c>
      <c r="AJ386" s="20">
        <f t="shared" si="130"/>
        <v>138.20557166666669</v>
      </c>
      <c r="AK386" s="20">
        <f t="shared" si="130"/>
        <v>137.86579565087749</v>
      </c>
      <c r="AL386" s="20">
        <f t="shared" si="130"/>
        <v>129.39481565087749</v>
      </c>
      <c r="AM386" s="20">
        <f t="shared" si="130"/>
        <v>164.66439345087753</v>
      </c>
      <c r="AN386" s="20">
        <f t="shared" si="130"/>
        <v>156.19341345087753</v>
      </c>
      <c r="AO386" s="20">
        <f>AE386+AG386+AI386+AK386+AM386</f>
        <v>698.62873326842168</v>
      </c>
      <c r="AP386" s="20">
        <f>AF386+AH386+AJ386+AL386+AN386</f>
        <v>543.98303743508836</v>
      </c>
      <c r="AQ386" s="23" t="s">
        <v>11</v>
      </c>
    </row>
    <row r="387" spans="1:43" ht="20.100000000000001" customHeight="1" x14ac:dyDescent="0.2">
      <c r="A387" s="28" t="s">
        <v>405</v>
      </c>
      <c r="B387" s="16" t="s">
        <v>406</v>
      </c>
      <c r="C387" s="28" t="s">
        <v>407</v>
      </c>
      <c r="D387" s="29" t="s">
        <v>98</v>
      </c>
      <c r="E387" s="136" t="s">
        <v>121</v>
      </c>
      <c r="F387" s="29" t="s">
        <v>121</v>
      </c>
      <c r="G387" s="29" t="s">
        <v>121</v>
      </c>
      <c r="H387" s="36">
        <f>1.369945/1.2</f>
        <v>1.1416208333333333</v>
      </c>
      <c r="I387" s="36">
        <v>0</v>
      </c>
      <c r="J387" s="31">
        <v>0</v>
      </c>
      <c r="K387" s="33">
        <f t="shared" si="128"/>
        <v>1.1416208333333333</v>
      </c>
      <c r="L387" s="31">
        <v>0</v>
      </c>
      <c r="M387" s="31">
        <v>0</v>
      </c>
      <c r="N387" s="31">
        <f t="shared" ref="N387:N397" si="131">H387</f>
        <v>1.1416208333333333</v>
      </c>
      <c r="O387" s="31">
        <v>0</v>
      </c>
      <c r="P387" s="30">
        <f>SUBTOTAL(9,Q387:T387)</f>
        <v>0</v>
      </c>
      <c r="Q387" s="31">
        <v>0</v>
      </c>
      <c r="R387" s="31">
        <v>0</v>
      </c>
      <c r="S387" s="31">
        <v>0</v>
      </c>
      <c r="T387" s="31">
        <v>0</v>
      </c>
      <c r="U387" s="32">
        <v>0</v>
      </c>
      <c r="V387" s="33">
        <v>0</v>
      </c>
      <c r="W387" s="31">
        <v>0</v>
      </c>
      <c r="X387" s="22">
        <f t="shared" si="119"/>
        <v>1.1416208333333333</v>
      </c>
      <c r="Y387" s="31">
        <v>0</v>
      </c>
      <c r="Z387" s="22">
        <f t="shared" si="120"/>
        <v>0</v>
      </c>
      <c r="AA387" s="31">
        <v>0</v>
      </c>
      <c r="AB387" s="31">
        <v>0</v>
      </c>
      <c r="AC387" s="31">
        <v>0</v>
      </c>
      <c r="AD387" s="31">
        <v>0</v>
      </c>
      <c r="AE387" s="22">
        <v>1.1416208333333333</v>
      </c>
      <c r="AF387" s="22">
        <v>0</v>
      </c>
      <c r="AG387" s="31">
        <v>0</v>
      </c>
      <c r="AH387" s="31">
        <v>0</v>
      </c>
      <c r="AI387" s="31">
        <v>0</v>
      </c>
      <c r="AJ387" s="31">
        <v>0</v>
      </c>
      <c r="AK387" s="31">
        <v>0</v>
      </c>
      <c r="AL387" s="31">
        <v>0</v>
      </c>
      <c r="AM387" s="31">
        <v>0</v>
      </c>
      <c r="AN387" s="31">
        <v>0</v>
      </c>
      <c r="AO387" s="22">
        <f t="shared" ref="AO387:AO421" si="132">AM387+AK387+AI387+AG387+AE387</f>
        <v>1.1416208333333333</v>
      </c>
      <c r="AP387" s="22">
        <f t="shared" ref="AP387:AP440" si="133">AN387+AL387+AJ387+AH387+AF387</f>
        <v>0</v>
      </c>
      <c r="AQ387" s="34"/>
    </row>
    <row r="388" spans="1:43" ht="20.100000000000001" customHeight="1" x14ac:dyDescent="0.2">
      <c r="A388" s="28" t="s">
        <v>408</v>
      </c>
      <c r="B388" s="16" t="s">
        <v>409</v>
      </c>
      <c r="C388" s="28" t="s">
        <v>410</v>
      </c>
      <c r="D388" s="29" t="s">
        <v>98</v>
      </c>
      <c r="E388" s="136" t="s">
        <v>121</v>
      </c>
      <c r="F388" s="29" t="s">
        <v>121</v>
      </c>
      <c r="G388" s="29" t="s">
        <v>121</v>
      </c>
      <c r="H388" s="36">
        <f>4.435/1.2</f>
        <v>3.6958333333333333</v>
      </c>
      <c r="I388" s="36">
        <v>0</v>
      </c>
      <c r="J388" s="31">
        <v>0</v>
      </c>
      <c r="K388" s="33">
        <f t="shared" si="128"/>
        <v>3.6958333333333333</v>
      </c>
      <c r="L388" s="31">
        <v>0</v>
      </c>
      <c r="M388" s="31">
        <v>0</v>
      </c>
      <c r="N388" s="31">
        <f t="shared" si="131"/>
        <v>3.6958333333333333</v>
      </c>
      <c r="O388" s="31">
        <v>0</v>
      </c>
      <c r="P388" s="30">
        <f t="shared" si="116"/>
        <v>0</v>
      </c>
      <c r="Q388" s="31">
        <v>0</v>
      </c>
      <c r="R388" s="31">
        <v>0</v>
      </c>
      <c r="S388" s="31">
        <v>0</v>
      </c>
      <c r="T388" s="31">
        <v>0</v>
      </c>
      <c r="U388" s="32">
        <v>0</v>
      </c>
      <c r="V388" s="33">
        <v>0</v>
      </c>
      <c r="W388" s="31">
        <v>0</v>
      </c>
      <c r="X388" s="22">
        <f t="shared" si="119"/>
        <v>3.6958333333333333</v>
      </c>
      <c r="Y388" s="31">
        <v>0</v>
      </c>
      <c r="Z388" s="22">
        <f t="shared" si="120"/>
        <v>0</v>
      </c>
      <c r="AA388" s="31">
        <v>0</v>
      </c>
      <c r="AB388" s="31">
        <v>0</v>
      </c>
      <c r="AC388" s="31">
        <v>0</v>
      </c>
      <c r="AD388" s="31">
        <v>0</v>
      </c>
      <c r="AE388" s="22">
        <v>3.6958333333333333</v>
      </c>
      <c r="AF388" s="22">
        <v>0</v>
      </c>
      <c r="AG388" s="31">
        <v>0</v>
      </c>
      <c r="AH388" s="31">
        <v>0</v>
      </c>
      <c r="AI388" s="31">
        <v>0</v>
      </c>
      <c r="AJ388" s="31">
        <v>0</v>
      </c>
      <c r="AK388" s="31">
        <v>0</v>
      </c>
      <c r="AL388" s="31">
        <v>0</v>
      </c>
      <c r="AM388" s="31">
        <v>0</v>
      </c>
      <c r="AN388" s="31">
        <v>0</v>
      </c>
      <c r="AO388" s="22">
        <f t="shared" si="132"/>
        <v>3.6958333333333333</v>
      </c>
      <c r="AP388" s="22">
        <f t="shared" si="133"/>
        <v>0</v>
      </c>
      <c r="AQ388" s="34"/>
    </row>
    <row r="389" spans="1:43" ht="20.100000000000001" customHeight="1" x14ac:dyDescent="0.2">
      <c r="A389" s="28" t="s">
        <v>411</v>
      </c>
      <c r="B389" s="16" t="s">
        <v>412</v>
      </c>
      <c r="C389" s="28" t="s">
        <v>413</v>
      </c>
      <c r="D389" s="29" t="s">
        <v>98</v>
      </c>
      <c r="E389" s="136" t="s">
        <v>121</v>
      </c>
      <c r="F389" s="29" t="s">
        <v>121</v>
      </c>
      <c r="G389" s="29" t="s">
        <v>121</v>
      </c>
      <c r="H389" s="36">
        <f>2.95/1.2</f>
        <v>2.4583333333333335</v>
      </c>
      <c r="I389" s="36">
        <v>0</v>
      </c>
      <c r="J389" s="31">
        <v>0</v>
      </c>
      <c r="K389" s="33">
        <f t="shared" si="128"/>
        <v>2.4583333333333335</v>
      </c>
      <c r="L389" s="31">
        <v>0</v>
      </c>
      <c r="M389" s="31">
        <v>0</v>
      </c>
      <c r="N389" s="31">
        <f t="shared" si="131"/>
        <v>2.4583333333333335</v>
      </c>
      <c r="O389" s="31">
        <v>0</v>
      </c>
      <c r="P389" s="30">
        <f t="shared" si="116"/>
        <v>0</v>
      </c>
      <c r="Q389" s="31">
        <v>0</v>
      </c>
      <c r="R389" s="31">
        <v>0</v>
      </c>
      <c r="S389" s="31">
        <v>0</v>
      </c>
      <c r="T389" s="31">
        <v>0</v>
      </c>
      <c r="U389" s="32">
        <v>0</v>
      </c>
      <c r="V389" s="33">
        <v>0</v>
      </c>
      <c r="W389" s="31">
        <v>0</v>
      </c>
      <c r="X389" s="22">
        <f t="shared" si="119"/>
        <v>2.4583333333333335</v>
      </c>
      <c r="Y389" s="31">
        <v>0</v>
      </c>
      <c r="Z389" s="22">
        <f t="shared" si="120"/>
        <v>0</v>
      </c>
      <c r="AA389" s="31">
        <v>0</v>
      </c>
      <c r="AB389" s="31">
        <v>0</v>
      </c>
      <c r="AC389" s="31">
        <v>0</v>
      </c>
      <c r="AD389" s="31">
        <v>0</v>
      </c>
      <c r="AE389" s="22">
        <v>2.4583333333333335</v>
      </c>
      <c r="AF389" s="22">
        <v>0</v>
      </c>
      <c r="AG389" s="31">
        <v>0</v>
      </c>
      <c r="AH389" s="31">
        <v>0</v>
      </c>
      <c r="AI389" s="31">
        <v>0</v>
      </c>
      <c r="AJ389" s="31">
        <v>0</v>
      </c>
      <c r="AK389" s="31">
        <v>0</v>
      </c>
      <c r="AL389" s="31">
        <v>0</v>
      </c>
      <c r="AM389" s="31">
        <v>0</v>
      </c>
      <c r="AN389" s="31">
        <v>0</v>
      </c>
      <c r="AO389" s="22">
        <f t="shared" si="132"/>
        <v>2.4583333333333335</v>
      </c>
      <c r="AP389" s="22">
        <f t="shared" si="133"/>
        <v>0</v>
      </c>
      <c r="AQ389" s="34"/>
    </row>
    <row r="390" spans="1:43" ht="20.100000000000001" customHeight="1" x14ac:dyDescent="0.2">
      <c r="A390" s="28" t="s">
        <v>414</v>
      </c>
      <c r="B390" s="16" t="s">
        <v>415</v>
      </c>
      <c r="C390" s="28" t="s">
        <v>416</v>
      </c>
      <c r="D390" s="29" t="s">
        <v>98</v>
      </c>
      <c r="E390" s="136" t="s">
        <v>121</v>
      </c>
      <c r="F390" s="29" t="s">
        <v>121</v>
      </c>
      <c r="G390" s="29" t="s">
        <v>121</v>
      </c>
      <c r="H390" s="36">
        <f>(0.9768/1.2)+90+0.575</f>
        <v>91.388999999999996</v>
      </c>
      <c r="I390" s="36">
        <v>0</v>
      </c>
      <c r="J390" s="31">
        <v>0</v>
      </c>
      <c r="K390" s="33">
        <f t="shared" si="128"/>
        <v>91.388999999999996</v>
      </c>
      <c r="L390" s="31">
        <v>0</v>
      </c>
      <c r="M390" s="31">
        <v>0</v>
      </c>
      <c r="N390" s="31">
        <f t="shared" si="131"/>
        <v>91.388999999999996</v>
      </c>
      <c r="O390" s="31">
        <v>0</v>
      </c>
      <c r="P390" s="30">
        <f t="shared" ref="P390:P439" si="134">SUBTOTAL(9,Q390:T390)</f>
        <v>0</v>
      </c>
      <c r="Q390" s="31">
        <v>0</v>
      </c>
      <c r="R390" s="31">
        <v>0</v>
      </c>
      <c r="S390" s="31">
        <v>0</v>
      </c>
      <c r="T390" s="31">
        <v>0</v>
      </c>
      <c r="U390" s="32">
        <v>0</v>
      </c>
      <c r="V390" s="33">
        <v>0</v>
      </c>
      <c r="W390" s="31">
        <v>0</v>
      </c>
      <c r="X390" s="22">
        <f t="shared" si="119"/>
        <v>91.388999999999996</v>
      </c>
      <c r="Y390" s="31">
        <v>0</v>
      </c>
      <c r="Z390" s="22">
        <f t="shared" si="120"/>
        <v>0</v>
      </c>
      <c r="AA390" s="31">
        <v>0</v>
      </c>
      <c r="AB390" s="31">
        <v>0</v>
      </c>
      <c r="AC390" s="31">
        <v>0</v>
      </c>
      <c r="AD390" s="31">
        <v>0</v>
      </c>
      <c r="AE390" s="36">
        <f t="shared" ref="AE390" si="135">(0.9768/1.2)+90+0.575</f>
        <v>91.388999999999996</v>
      </c>
      <c r="AF390" s="22">
        <v>0</v>
      </c>
      <c r="AG390" s="31">
        <v>0</v>
      </c>
      <c r="AH390" s="31">
        <v>0</v>
      </c>
      <c r="AI390" s="31">
        <v>0</v>
      </c>
      <c r="AJ390" s="31">
        <v>0</v>
      </c>
      <c r="AK390" s="31">
        <v>0</v>
      </c>
      <c r="AL390" s="31">
        <v>0</v>
      </c>
      <c r="AM390" s="31">
        <v>0</v>
      </c>
      <c r="AN390" s="31">
        <v>0</v>
      </c>
      <c r="AO390" s="22">
        <f t="shared" si="132"/>
        <v>91.388999999999996</v>
      </c>
      <c r="AP390" s="22">
        <f t="shared" ref="AP390" si="136">AN390+AL390+AJ390+AH390+AF390</f>
        <v>0</v>
      </c>
      <c r="AQ390" s="34"/>
    </row>
    <row r="391" spans="1:43" ht="20.100000000000001" customHeight="1" x14ac:dyDescent="0.2">
      <c r="A391" s="28" t="s">
        <v>414</v>
      </c>
      <c r="B391" s="16" t="s">
        <v>943</v>
      </c>
      <c r="C391" s="28" t="s">
        <v>944</v>
      </c>
      <c r="D391" s="29" t="s">
        <v>98</v>
      </c>
      <c r="E391" s="136" t="s">
        <v>121</v>
      </c>
      <c r="F391" s="29" t="s">
        <v>121</v>
      </c>
      <c r="G391" s="29" t="s">
        <v>121</v>
      </c>
      <c r="H391" s="36">
        <v>2.6540383333333333</v>
      </c>
      <c r="I391" s="36">
        <v>0</v>
      </c>
      <c r="J391" s="31">
        <v>0</v>
      </c>
      <c r="K391" s="33">
        <f t="shared" si="128"/>
        <v>2.6540383333333333</v>
      </c>
      <c r="L391" s="31">
        <v>0</v>
      </c>
      <c r="M391" s="31">
        <v>0</v>
      </c>
      <c r="N391" s="31">
        <f t="shared" si="131"/>
        <v>2.6540383333333333</v>
      </c>
      <c r="O391" s="31">
        <v>0</v>
      </c>
      <c r="P391" s="30">
        <f t="shared" si="134"/>
        <v>0</v>
      </c>
      <c r="Q391" s="31">
        <v>0</v>
      </c>
      <c r="R391" s="31">
        <v>0</v>
      </c>
      <c r="S391" s="31">
        <v>0</v>
      </c>
      <c r="T391" s="31">
        <v>0</v>
      </c>
      <c r="U391" s="32">
        <v>0</v>
      </c>
      <c r="V391" s="33">
        <v>0</v>
      </c>
      <c r="W391" s="31">
        <v>0</v>
      </c>
      <c r="X391" s="22">
        <f t="shared" si="119"/>
        <v>2.6540383333333333</v>
      </c>
      <c r="Y391" s="31">
        <v>0</v>
      </c>
      <c r="Z391" s="22">
        <f t="shared" si="120"/>
        <v>0</v>
      </c>
      <c r="AA391" s="31">
        <v>0</v>
      </c>
      <c r="AB391" s="31">
        <v>0</v>
      </c>
      <c r="AC391" s="31">
        <v>0</v>
      </c>
      <c r="AD391" s="31">
        <v>0</v>
      </c>
      <c r="AE391" s="22">
        <v>2.6540383333333333</v>
      </c>
      <c r="AF391" s="22">
        <v>0</v>
      </c>
      <c r="AG391" s="31">
        <v>0</v>
      </c>
      <c r="AH391" s="31">
        <v>0</v>
      </c>
      <c r="AI391" s="31">
        <v>0</v>
      </c>
      <c r="AJ391" s="31">
        <v>0</v>
      </c>
      <c r="AK391" s="31">
        <v>0</v>
      </c>
      <c r="AL391" s="31">
        <v>0</v>
      </c>
      <c r="AM391" s="31">
        <v>0</v>
      </c>
      <c r="AN391" s="31">
        <v>0</v>
      </c>
      <c r="AO391" s="22">
        <f t="shared" si="132"/>
        <v>2.6540383333333333</v>
      </c>
      <c r="AP391" s="22">
        <f t="shared" si="133"/>
        <v>0</v>
      </c>
      <c r="AQ391" s="34"/>
    </row>
    <row r="392" spans="1:43" ht="20.100000000000001" customHeight="1" x14ac:dyDescent="0.2">
      <c r="A392" s="16" t="s">
        <v>418</v>
      </c>
      <c r="B392" s="16" t="s">
        <v>138</v>
      </c>
      <c r="C392" s="28" t="s">
        <v>906</v>
      </c>
      <c r="D392" s="29" t="s">
        <v>98</v>
      </c>
      <c r="E392" s="136" t="s">
        <v>121</v>
      </c>
      <c r="F392" s="29" t="s">
        <v>121</v>
      </c>
      <c r="G392" s="29" t="s">
        <v>121</v>
      </c>
      <c r="H392" s="31">
        <v>3.9943333333333304</v>
      </c>
      <c r="I392" s="36">
        <v>0</v>
      </c>
      <c r="J392" s="31">
        <v>0</v>
      </c>
      <c r="K392" s="30">
        <f t="shared" si="128"/>
        <v>3.9943333333333304</v>
      </c>
      <c r="L392" s="127">
        <v>0</v>
      </c>
      <c r="M392" s="127">
        <v>0</v>
      </c>
      <c r="N392" s="127">
        <f t="shared" si="131"/>
        <v>3.9943333333333304</v>
      </c>
      <c r="O392" s="127">
        <v>0</v>
      </c>
      <c r="P392" s="30">
        <f t="shared" si="134"/>
        <v>0</v>
      </c>
      <c r="Q392" s="127">
        <v>0</v>
      </c>
      <c r="R392" s="127">
        <v>0</v>
      </c>
      <c r="S392" s="31">
        <v>0</v>
      </c>
      <c r="T392" s="127">
        <v>0</v>
      </c>
      <c r="U392" s="32">
        <v>0</v>
      </c>
      <c r="V392" s="33">
        <v>0</v>
      </c>
      <c r="W392" s="31">
        <v>0</v>
      </c>
      <c r="X392" s="22">
        <f t="shared" si="119"/>
        <v>3.9943333333333304</v>
      </c>
      <c r="Y392" s="31">
        <v>0</v>
      </c>
      <c r="Z392" s="22">
        <f t="shared" si="120"/>
        <v>0</v>
      </c>
      <c r="AA392" s="31">
        <v>0</v>
      </c>
      <c r="AB392" s="31">
        <v>0</v>
      </c>
      <c r="AC392" s="31">
        <v>0</v>
      </c>
      <c r="AD392" s="31">
        <v>0</v>
      </c>
      <c r="AE392" s="31">
        <f t="shared" ref="AE392:AE398" si="137">H392</f>
        <v>3.9943333333333304</v>
      </c>
      <c r="AF392" s="22">
        <v>0</v>
      </c>
      <c r="AG392" s="31">
        <v>0</v>
      </c>
      <c r="AH392" s="31">
        <v>0</v>
      </c>
      <c r="AI392" s="31">
        <v>0</v>
      </c>
      <c r="AJ392" s="31">
        <v>0</v>
      </c>
      <c r="AK392" s="31">
        <v>0</v>
      </c>
      <c r="AL392" s="31">
        <v>0</v>
      </c>
      <c r="AM392" s="31">
        <v>0</v>
      </c>
      <c r="AN392" s="31">
        <v>0</v>
      </c>
      <c r="AO392" s="22">
        <f t="shared" si="132"/>
        <v>3.9943333333333304</v>
      </c>
      <c r="AP392" s="22">
        <f t="shared" si="133"/>
        <v>0</v>
      </c>
      <c r="AQ392" s="34"/>
    </row>
    <row r="393" spans="1:43" ht="20.100000000000001" customHeight="1" x14ac:dyDescent="0.2">
      <c r="A393" s="16" t="s">
        <v>420</v>
      </c>
      <c r="B393" s="16" t="s">
        <v>139</v>
      </c>
      <c r="C393" s="28" t="s">
        <v>907</v>
      </c>
      <c r="D393" s="29" t="s">
        <v>98</v>
      </c>
      <c r="E393" s="136" t="s">
        <v>121</v>
      </c>
      <c r="F393" s="29" t="s">
        <v>121</v>
      </c>
      <c r="G393" s="29" t="s">
        <v>121</v>
      </c>
      <c r="H393" s="31">
        <v>1.4761666666666702</v>
      </c>
      <c r="I393" s="36" t="s">
        <v>1089</v>
      </c>
      <c r="J393" s="31">
        <v>0</v>
      </c>
      <c r="K393" s="30">
        <f t="shared" si="128"/>
        <v>1.4761666666666702</v>
      </c>
      <c r="L393" s="127">
        <v>0</v>
      </c>
      <c r="M393" s="127">
        <v>0</v>
      </c>
      <c r="N393" s="127">
        <f t="shared" si="131"/>
        <v>1.4761666666666702</v>
      </c>
      <c r="O393" s="127">
        <v>0</v>
      </c>
      <c r="P393" s="30">
        <f t="shared" si="134"/>
        <v>2.2549999999999999</v>
      </c>
      <c r="Q393" s="127">
        <v>0</v>
      </c>
      <c r="R393" s="127">
        <v>0</v>
      </c>
      <c r="S393" s="31">
        <v>2.2549999999999999</v>
      </c>
      <c r="T393" s="127">
        <v>0</v>
      </c>
      <c r="U393" s="32">
        <v>0</v>
      </c>
      <c r="V393" s="33">
        <v>0</v>
      </c>
      <c r="W393" s="31">
        <v>0</v>
      </c>
      <c r="X393" s="22">
        <f t="shared" si="119"/>
        <v>1.4761666666666702</v>
      </c>
      <c r="Y393" s="31">
        <v>0</v>
      </c>
      <c r="Z393" s="22">
        <f t="shared" si="120"/>
        <v>2.2549999999999999</v>
      </c>
      <c r="AA393" s="31">
        <v>0</v>
      </c>
      <c r="AB393" s="31">
        <v>0</v>
      </c>
      <c r="AC393" s="31">
        <v>0</v>
      </c>
      <c r="AD393" s="31">
        <v>0</v>
      </c>
      <c r="AE393" s="31">
        <f t="shared" si="137"/>
        <v>1.4761666666666702</v>
      </c>
      <c r="AF393" s="137">
        <f>P393</f>
        <v>2.2549999999999999</v>
      </c>
      <c r="AG393" s="31">
        <v>0</v>
      </c>
      <c r="AH393" s="31">
        <v>0</v>
      </c>
      <c r="AI393" s="31">
        <v>0</v>
      </c>
      <c r="AJ393" s="31">
        <v>0</v>
      </c>
      <c r="AK393" s="31">
        <v>0</v>
      </c>
      <c r="AL393" s="31">
        <v>0</v>
      </c>
      <c r="AM393" s="31">
        <v>0</v>
      </c>
      <c r="AN393" s="31">
        <v>0</v>
      </c>
      <c r="AO393" s="22">
        <f t="shared" si="132"/>
        <v>1.4761666666666702</v>
      </c>
      <c r="AP393" s="22">
        <f t="shared" si="133"/>
        <v>2.2549999999999999</v>
      </c>
      <c r="AQ393" s="34"/>
    </row>
    <row r="394" spans="1:43" ht="20.100000000000001" customHeight="1" x14ac:dyDescent="0.2">
      <c r="A394" s="16" t="s">
        <v>423</v>
      </c>
      <c r="B394" s="16" t="s">
        <v>140</v>
      </c>
      <c r="C394" s="28" t="s">
        <v>908</v>
      </c>
      <c r="D394" s="29" t="s">
        <v>98</v>
      </c>
      <c r="E394" s="138" t="s">
        <v>121</v>
      </c>
      <c r="F394" s="16" t="s">
        <v>121</v>
      </c>
      <c r="G394" s="16" t="s">
        <v>121</v>
      </c>
      <c r="H394" s="31">
        <v>0.68598333333333306</v>
      </c>
      <c r="I394" s="36">
        <v>0</v>
      </c>
      <c r="J394" s="31">
        <v>0</v>
      </c>
      <c r="K394" s="30">
        <f t="shared" si="128"/>
        <v>0.68598333333333306</v>
      </c>
      <c r="L394" s="127">
        <v>0</v>
      </c>
      <c r="M394" s="127">
        <v>0</v>
      </c>
      <c r="N394" s="127">
        <f t="shared" si="131"/>
        <v>0.68598333333333306</v>
      </c>
      <c r="O394" s="127">
        <v>0</v>
      </c>
      <c r="P394" s="30">
        <f t="shared" si="134"/>
        <v>0</v>
      </c>
      <c r="Q394" s="127">
        <v>0</v>
      </c>
      <c r="R394" s="127">
        <v>0</v>
      </c>
      <c r="S394" s="31">
        <v>0</v>
      </c>
      <c r="T394" s="127">
        <v>0</v>
      </c>
      <c r="U394" s="31">
        <v>0</v>
      </c>
      <c r="V394" s="31">
        <v>0</v>
      </c>
      <c r="W394" s="31">
        <v>0</v>
      </c>
      <c r="X394" s="22">
        <f t="shared" si="119"/>
        <v>0.68598333333333306</v>
      </c>
      <c r="Y394" s="31">
        <v>0</v>
      </c>
      <c r="Z394" s="22">
        <f t="shared" si="120"/>
        <v>0</v>
      </c>
      <c r="AA394" s="31">
        <v>0</v>
      </c>
      <c r="AB394" s="31">
        <v>0</v>
      </c>
      <c r="AC394" s="31">
        <v>0</v>
      </c>
      <c r="AD394" s="31">
        <v>0</v>
      </c>
      <c r="AE394" s="31">
        <f t="shared" si="137"/>
        <v>0.68598333333333306</v>
      </c>
      <c r="AF394" s="22">
        <v>0</v>
      </c>
      <c r="AG394" s="31">
        <v>0</v>
      </c>
      <c r="AH394" s="31">
        <v>0</v>
      </c>
      <c r="AI394" s="31">
        <v>0</v>
      </c>
      <c r="AJ394" s="31">
        <v>0</v>
      </c>
      <c r="AK394" s="31">
        <v>0</v>
      </c>
      <c r="AL394" s="31">
        <v>0</v>
      </c>
      <c r="AM394" s="31">
        <v>0</v>
      </c>
      <c r="AN394" s="31">
        <v>0</v>
      </c>
      <c r="AO394" s="22">
        <f t="shared" si="132"/>
        <v>0.68598333333333306</v>
      </c>
      <c r="AP394" s="22">
        <f t="shared" si="133"/>
        <v>0</v>
      </c>
      <c r="AQ394" s="34"/>
    </row>
    <row r="395" spans="1:43" ht="20.100000000000001" customHeight="1" x14ac:dyDescent="0.2">
      <c r="A395" s="16" t="s">
        <v>425</v>
      </c>
      <c r="B395" s="16" t="s">
        <v>909</v>
      </c>
      <c r="C395" s="28" t="s">
        <v>910</v>
      </c>
      <c r="D395" s="29" t="s">
        <v>98</v>
      </c>
      <c r="E395" s="138" t="s">
        <v>121</v>
      </c>
      <c r="F395" s="16" t="s">
        <v>121</v>
      </c>
      <c r="G395" s="16" t="s">
        <v>121</v>
      </c>
      <c r="H395" s="31">
        <v>15.282666666666669</v>
      </c>
      <c r="I395" s="36">
        <v>0</v>
      </c>
      <c r="J395" s="31">
        <v>0</v>
      </c>
      <c r="K395" s="30">
        <f t="shared" si="128"/>
        <v>15.282666666666669</v>
      </c>
      <c r="L395" s="127">
        <v>0</v>
      </c>
      <c r="M395" s="127">
        <v>0</v>
      </c>
      <c r="N395" s="127">
        <f t="shared" si="131"/>
        <v>15.282666666666669</v>
      </c>
      <c r="O395" s="127">
        <v>0</v>
      </c>
      <c r="P395" s="30">
        <f t="shared" si="134"/>
        <v>0</v>
      </c>
      <c r="Q395" s="127">
        <v>0</v>
      </c>
      <c r="R395" s="127">
        <v>0</v>
      </c>
      <c r="S395" s="31">
        <v>0</v>
      </c>
      <c r="T395" s="127">
        <v>0</v>
      </c>
      <c r="U395" s="31">
        <v>0</v>
      </c>
      <c r="V395" s="31">
        <v>0</v>
      </c>
      <c r="W395" s="31">
        <v>0</v>
      </c>
      <c r="X395" s="22">
        <f t="shared" si="119"/>
        <v>15.282666666666669</v>
      </c>
      <c r="Y395" s="31">
        <v>0</v>
      </c>
      <c r="Z395" s="22">
        <f t="shared" si="120"/>
        <v>0</v>
      </c>
      <c r="AA395" s="31">
        <v>0</v>
      </c>
      <c r="AB395" s="31">
        <v>0</v>
      </c>
      <c r="AC395" s="31">
        <v>0</v>
      </c>
      <c r="AD395" s="31">
        <v>0</v>
      </c>
      <c r="AE395" s="31">
        <f t="shared" si="137"/>
        <v>15.282666666666669</v>
      </c>
      <c r="AF395" s="22">
        <v>0</v>
      </c>
      <c r="AG395" s="31">
        <v>0</v>
      </c>
      <c r="AH395" s="31">
        <v>0</v>
      </c>
      <c r="AI395" s="31">
        <v>0</v>
      </c>
      <c r="AJ395" s="31">
        <v>0</v>
      </c>
      <c r="AK395" s="31">
        <v>0</v>
      </c>
      <c r="AL395" s="31">
        <v>0</v>
      </c>
      <c r="AM395" s="31">
        <v>0</v>
      </c>
      <c r="AN395" s="31">
        <v>0</v>
      </c>
      <c r="AO395" s="22">
        <f t="shared" si="132"/>
        <v>15.282666666666669</v>
      </c>
      <c r="AP395" s="22">
        <f t="shared" si="133"/>
        <v>0</v>
      </c>
      <c r="AQ395" s="34"/>
    </row>
    <row r="396" spans="1:43" ht="20.100000000000001" customHeight="1" x14ac:dyDescent="0.2">
      <c r="A396" s="16" t="s">
        <v>427</v>
      </c>
      <c r="B396" s="16" t="s">
        <v>141</v>
      </c>
      <c r="C396" s="28" t="s">
        <v>911</v>
      </c>
      <c r="D396" s="29" t="s">
        <v>98</v>
      </c>
      <c r="E396" s="138" t="s">
        <v>121</v>
      </c>
      <c r="F396" s="16" t="s">
        <v>121</v>
      </c>
      <c r="G396" s="16" t="s">
        <v>121</v>
      </c>
      <c r="H396" s="31">
        <v>0.72939999999999994</v>
      </c>
      <c r="I396" s="36">
        <v>0</v>
      </c>
      <c r="J396" s="31">
        <v>0</v>
      </c>
      <c r="K396" s="30">
        <f t="shared" si="128"/>
        <v>0.72939999999999994</v>
      </c>
      <c r="L396" s="127">
        <v>0</v>
      </c>
      <c r="M396" s="127">
        <v>0</v>
      </c>
      <c r="N396" s="127">
        <f t="shared" si="131"/>
        <v>0.72939999999999994</v>
      </c>
      <c r="O396" s="127">
        <v>0</v>
      </c>
      <c r="P396" s="30">
        <f t="shared" si="134"/>
        <v>0</v>
      </c>
      <c r="Q396" s="127">
        <v>0</v>
      </c>
      <c r="R396" s="127">
        <v>0</v>
      </c>
      <c r="S396" s="31">
        <v>0</v>
      </c>
      <c r="T396" s="127">
        <v>0</v>
      </c>
      <c r="U396" s="31">
        <v>0</v>
      </c>
      <c r="V396" s="31">
        <v>0</v>
      </c>
      <c r="W396" s="31">
        <v>0</v>
      </c>
      <c r="X396" s="22">
        <f t="shared" si="119"/>
        <v>0.72939999999999994</v>
      </c>
      <c r="Y396" s="31">
        <v>0</v>
      </c>
      <c r="Z396" s="22">
        <f t="shared" si="120"/>
        <v>0</v>
      </c>
      <c r="AA396" s="31">
        <v>0</v>
      </c>
      <c r="AB396" s="31">
        <v>0</v>
      </c>
      <c r="AC396" s="31">
        <v>0</v>
      </c>
      <c r="AD396" s="31">
        <v>0</v>
      </c>
      <c r="AE396" s="31">
        <f t="shared" si="137"/>
        <v>0.72939999999999994</v>
      </c>
      <c r="AF396" s="22">
        <v>0</v>
      </c>
      <c r="AG396" s="31">
        <v>0</v>
      </c>
      <c r="AH396" s="31">
        <v>0</v>
      </c>
      <c r="AI396" s="31">
        <v>0</v>
      </c>
      <c r="AJ396" s="31">
        <v>0</v>
      </c>
      <c r="AK396" s="31">
        <v>0</v>
      </c>
      <c r="AL396" s="31">
        <v>0</v>
      </c>
      <c r="AM396" s="31">
        <v>0</v>
      </c>
      <c r="AN396" s="31">
        <v>0</v>
      </c>
      <c r="AO396" s="22">
        <f t="shared" si="132"/>
        <v>0.72939999999999994</v>
      </c>
      <c r="AP396" s="22">
        <f t="shared" si="133"/>
        <v>0</v>
      </c>
      <c r="AQ396" s="34"/>
    </row>
    <row r="397" spans="1:43" ht="20.100000000000001" customHeight="1" x14ac:dyDescent="0.2">
      <c r="A397" s="16" t="s">
        <v>429</v>
      </c>
      <c r="B397" s="16" t="s">
        <v>142</v>
      </c>
      <c r="C397" s="28" t="s">
        <v>912</v>
      </c>
      <c r="D397" s="29" t="s">
        <v>98</v>
      </c>
      <c r="E397" s="138" t="s">
        <v>121</v>
      </c>
      <c r="F397" s="16" t="s">
        <v>121</v>
      </c>
      <c r="G397" s="16" t="s">
        <v>121</v>
      </c>
      <c r="H397" s="31">
        <v>0.72939999999999994</v>
      </c>
      <c r="I397" s="36">
        <v>0</v>
      </c>
      <c r="J397" s="31">
        <v>0</v>
      </c>
      <c r="K397" s="30">
        <f t="shared" si="128"/>
        <v>0.72939999999999994</v>
      </c>
      <c r="L397" s="127">
        <v>0</v>
      </c>
      <c r="M397" s="127">
        <v>0</v>
      </c>
      <c r="N397" s="127">
        <f t="shared" si="131"/>
        <v>0.72939999999999994</v>
      </c>
      <c r="O397" s="127">
        <v>0</v>
      </c>
      <c r="P397" s="30">
        <f t="shared" si="134"/>
        <v>0</v>
      </c>
      <c r="Q397" s="127">
        <v>0</v>
      </c>
      <c r="R397" s="127">
        <v>0</v>
      </c>
      <c r="S397" s="31">
        <v>0</v>
      </c>
      <c r="T397" s="127">
        <v>0</v>
      </c>
      <c r="U397" s="31">
        <v>0</v>
      </c>
      <c r="V397" s="31">
        <v>0</v>
      </c>
      <c r="W397" s="31">
        <v>0</v>
      </c>
      <c r="X397" s="22">
        <f t="shared" si="119"/>
        <v>0.72939999999999994</v>
      </c>
      <c r="Y397" s="31">
        <v>0</v>
      </c>
      <c r="Z397" s="22">
        <f t="shared" si="120"/>
        <v>0</v>
      </c>
      <c r="AA397" s="31">
        <v>0</v>
      </c>
      <c r="AB397" s="31">
        <v>0</v>
      </c>
      <c r="AC397" s="31">
        <v>0</v>
      </c>
      <c r="AD397" s="31">
        <v>0</v>
      </c>
      <c r="AE397" s="31">
        <f t="shared" si="137"/>
        <v>0.72939999999999994</v>
      </c>
      <c r="AF397" s="22">
        <v>0</v>
      </c>
      <c r="AG397" s="31">
        <v>0</v>
      </c>
      <c r="AH397" s="31">
        <v>0</v>
      </c>
      <c r="AI397" s="31">
        <v>0</v>
      </c>
      <c r="AJ397" s="31">
        <v>0</v>
      </c>
      <c r="AK397" s="31">
        <v>0</v>
      </c>
      <c r="AL397" s="31">
        <v>0</v>
      </c>
      <c r="AM397" s="31">
        <v>0</v>
      </c>
      <c r="AN397" s="31">
        <v>0</v>
      </c>
      <c r="AO397" s="22">
        <f t="shared" si="132"/>
        <v>0.72939999999999994</v>
      </c>
      <c r="AP397" s="22">
        <f t="shared" si="133"/>
        <v>0</v>
      </c>
      <c r="AQ397" s="34"/>
    </row>
    <row r="398" spans="1:43" ht="20.100000000000001" customHeight="1" x14ac:dyDescent="0.2">
      <c r="A398" s="16" t="s">
        <v>804</v>
      </c>
      <c r="B398" s="16" t="s">
        <v>805</v>
      </c>
      <c r="C398" s="28" t="s">
        <v>913</v>
      </c>
      <c r="D398" s="29" t="s">
        <v>98</v>
      </c>
      <c r="E398" s="138" t="s">
        <v>121</v>
      </c>
      <c r="F398" s="16" t="s">
        <v>121</v>
      </c>
      <c r="G398" s="16" t="s">
        <v>121</v>
      </c>
      <c r="H398" s="31">
        <v>0.33638333333333337</v>
      </c>
      <c r="I398" s="36">
        <v>0</v>
      </c>
      <c r="J398" s="31">
        <v>0</v>
      </c>
      <c r="K398" s="30">
        <f t="shared" si="128"/>
        <v>0.33638333333333337</v>
      </c>
      <c r="L398" s="127">
        <f>H398</f>
        <v>0.33638333333333337</v>
      </c>
      <c r="M398" s="127">
        <v>0</v>
      </c>
      <c r="N398" s="139">
        <v>0</v>
      </c>
      <c r="O398" s="127">
        <v>0</v>
      </c>
      <c r="P398" s="30">
        <f t="shared" si="134"/>
        <v>0</v>
      </c>
      <c r="Q398" s="127">
        <f>I398</f>
        <v>0</v>
      </c>
      <c r="R398" s="127">
        <v>0</v>
      </c>
      <c r="S398" s="31">
        <v>0</v>
      </c>
      <c r="T398" s="127">
        <v>0</v>
      </c>
      <c r="U398" s="32">
        <v>0</v>
      </c>
      <c r="V398" s="33">
        <v>0</v>
      </c>
      <c r="W398" s="31">
        <v>0</v>
      </c>
      <c r="X398" s="22">
        <f t="shared" si="119"/>
        <v>0.33638333333333337</v>
      </c>
      <c r="Y398" s="31">
        <v>0</v>
      </c>
      <c r="Z398" s="22">
        <f t="shared" si="120"/>
        <v>0</v>
      </c>
      <c r="AA398" s="31">
        <v>0</v>
      </c>
      <c r="AB398" s="31">
        <v>0</v>
      </c>
      <c r="AC398" s="31">
        <v>0</v>
      </c>
      <c r="AD398" s="31">
        <v>0</v>
      </c>
      <c r="AE398" s="31">
        <f t="shared" si="137"/>
        <v>0.33638333333333337</v>
      </c>
      <c r="AF398" s="22">
        <v>0</v>
      </c>
      <c r="AG398" s="31">
        <v>0</v>
      </c>
      <c r="AH398" s="31">
        <v>0</v>
      </c>
      <c r="AI398" s="31">
        <v>0</v>
      </c>
      <c r="AJ398" s="31">
        <v>0</v>
      </c>
      <c r="AK398" s="31">
        <v>0</v>
      </c>
      <c r="AL398" s="31">
        <v>0</v>
      </c>
      <c r="AM398" s="31">
        <v>0</v>
      </c>
      <c r="AN398" s="31">
        <v>0</v>
      </c>
      <c r="AO398" s="22">
        <f t="shared" si="132"/>
        <v>0.33638333333333337</v>
      </c>
      <c r="AP398" s="22">
        <f t="shared" si="133"/>
        <v>0</v>
      </c>
      <c r="AQ398" s="34"/>
    </row>
    <row r="399" spans="1:43" ht="20.100000000000001" customHeight="1" thickBot="1" x14ac:dyDescent="0.25">
      <c r="A399" s="16" t="s">
        <v>810</v>
      </c>
      <c r="B399" s="140" t="s">
        <v>1084</v>
      </c>
      <c r="C399" s="6" t="s">
        <v>1085</v>
      </c>
      <c r="D399" s="29" t="s">
        <v>98</v>
      </c>
      <c r="E399" s="138" t="s">
        <v>121</v>
      </c>
      <c r="F399" s="16" t="s">
        <v>121</v>
      </c>
      <c r="G399" s="16" t="s">
        <v>121</v>
      </c>
      <c r="H399" s="77" t="s">
        <v>1089</v>
      </c>
      <c r="I399" s="77" t="s">
        <v>1089</v>
      </c>
      <c r="J399" s="77">
        <v>0</v>
      </c>
      <c r="K399" s="141">
        <v>0</v>
      </c>
      <c r="L399" s="141">
        <v>0</v>
      </c>
      <c r="M399" s="141">
        <v>0</v>
      </c>
      <c r="N399" s="141">
        <v>0</v>
      </c>
      <c r="O399" s="141">
        <v>0</v>
      </c>
      <c r="P399" s="141">
        <v>0.22</v>
      </c>
      <c r="Q399" s="142">
        <v>0</v>
      </c>
      <c r="R399" s="142">
        <v>0</v>
      </c>
      <c r="S399" s="142">
        <v>0</v>
      </c>
      <c r="T399" s="142">
        <f t="shared" ref="T399:T411" si="138">P399</f>
        <v>0.22</v>
      </c>
      <c r="U399" s="78">
        <v>0</v>
      </c>
      <c r="V399" s="78">
        <v>0</v>
      </c>
      <c r="W399" s="78">
        <v>0</v>
      </c>
      <c r="X399" s="22">
        <f t="shared" si="119"/>
        <v>0</v>
      </c>
      <c r="Y399" s="78">
        <v>0</v>
      </c>
      <c r="Z399" s="22">
        <f t="shared" si="120"/>
        <v>0.22</v>
      </c>
      <c r="AA399" s="78">
        <v>0</v>
      </c>
      <c r="AB399" s="78">
        <v>0</v>
      </c>
      <c r="AC399" s="78">
        <v>0</v>
      </c>
      <c r="AD399" s="78">
        <v>0</v>
      </c>
      <c r="AE399" s="78">
        <v>0</v>
      </c>
      <c r="AF399" s="137">
        <f t="shared" ref="AF399:AF400" si="139">P399</f>
        <v>0.22</v>
      </c>
      <c r="AG399" s="77">
        <v>0</v>
      </c>
      <c r="AH399" s="77">
        <v>0</v>
      </c>
      <c r="AI399" s="77">
        <v>0</v>
      </c>
      <c r="AJ399" s="77">
        <v>0</v>
      </c>
      <c r="AK399" s="77">
        <v>0</v>
      </c>
      <c r="AL399" s="77">
        <v>0</v>
      </c>
      <c r="AM399" s="77">
        <v>0</v>
      </c>
      <c r="AN399" s="77">
        <v>0</v>
      </c>
      <c r="AO399" s="77">
        <v>0</v>
      </c>
      <c r="AP399" s="77">
        <v>0</v>
      </c>
      <c r="AQ399" s="80"/>
    </row>
    <row r="400" spans="1:43" ht="20.100000000000001" customHeight="1" thickBot="1" x14ac:dyDescent="0.25">
      <c r="A400" s="16" t="s">
        <v>812</v>
      </c>
      <c r="B400" s="83" t="s">
        <v>1086</v>
      </c>
      <c r="C400" s="87" t="s">
        <v>913</v>
      </c>
      <c r="D400" s="29" t="s">
        <v>98</v>
      </c>
      <c r="E400" s="138" t="s">
        <v>121</v>
      </c>
      <c r="F400" s="16" t="s">
        <v>121</v>
      </c>
      <c r="G400" s="16" t="s">
        <v>121</v>
      </c>
      <c r="H400" s="77" t="s">
        <v>1089</v>
      </c>
      <c r="I400" s="77" t="s">
        <v>1089</v>
      </c>
      <c r="J400" s="77">
        <v>0</v>
      </c>
      <c r="K400" s="141">
        <v>0</v>
      </c>
      <c r="L400" s="141">
        <v>0</v>
      </c>
      <c r="M400" s="141">
        <v>0</v>
      </c>
      <c r="N400" s="141">
        <v>0</v>
      </c>
      <c r="O400" s="141">
        <v>0</v>
      </c>
      <c r="P400" s="141">
        <v>0.33638333333333337</v>
      </c>
      <c r="Q400" s="142">
        <v>0</v>
      </c>
      <c r="R400" s="142">
        <v>0</v>
      </c>
      <c r="S400" s="142">
        <v>0</v>
      </c>
      <c r="T400" s="142">
        <f t="shared" si="138"/>
        <v>0.33638333333333337</v>
      </c>
      <c r="U400" s="78">
        <v>0</v>
      </c>
      <c r="V400" s="78">
        <v>0</v>
      </c>
      <c r="W400" s="78">
        <v>0</v>
      </c>
      <c r="X400" s="22">
        <f t="shared" si="119"/>
        <v>0</v>
      </c>
      <c r="Y400" s="78">
        <v>0</v>
      </c>
      <c r="Z400" s="22">
        <f t="shared" si="120"/>
        <v>0.33638333333333337</v>
      </c>
      <c r="AA400" s="78">
        <v>0</v>
      </c>
      <c r="AB400" s="78">
        <v>0</v>
      </c>
      <c r="AC400" s="78">
        <v>0</v>
      </c>
      <c r="AD400" s="78">
        <v>0</v>
      </c>
      <c r="AE400" s="78">
        <v>0</v>
      </c>
      <c r="AF400" s="137">
        <f t="shared" si="139"/>
        <v>0.33638333333333337</v>
      </c>
      <c r="AG400" s="77">
        <v>0</v>
      </c>
      <c r="AH400" s="77">
        <v>0</v>
      </c>
      <c r="AI400" s="77">
        <v>0</v>
      </c>
      <c r="AJ400" s="77">
        <v>0</v>
      </c>
      <c r="AK400" s="77">
        <v>0</v>
      </c>
      <c r="AL400" s="77">
        <v>0</v>
      </c>
      <c r="AM400" s="77">
        <v>0</v>
      </c>
      <c r="AN400" s="77">
        <v>0</v>
      </c>
      <c r="AO400" s="77">
        <v>0</v>
      </c>
      <c r="AP400" s="77">
        <v>0</v>
      </c>
      <c r="AQ400" s="80"/>
    </row>
    <row r="401" spans="1:43" ht="20.100000000000001" customHeight="1" x14ac:dyDescent="0.2">
      <c r="A401" s="16" t="s">
        <v>814</v>
      </c>
      <c r="B401" s="83" t="s">
        <v>1087</v>
      </c>
      <c r="C401" s="143" t="s">
        <v>1088</v>
      </c>
      <c r="D401" s="29" t="s">
        <v>98</v>
      </c>
      <c r="E401" s="138" t="s">
        <v>121</v>
      </c>
      <c r="F401" s="16" t="s">
        <v>121</v>
      </c>
      <c r="G401" s="16" t="s">
        <v>121</v>
      </c>
      <c r="H401" s="77" t="s">
        <v>1089</v>
      </c>
      <c r="I401" s="77" t="s">
        <v>1089</v>
      </c>
      <c r="J401" s="77">
        <v>0</v>
      </c>
      <c r="K401" s="141">
        <v>0</v>
      </c>
      <c r="L401" s="141">
        <v>0</v>
      </c>
      <c r="M401" s="141">
        <v>0</v>
      </c>
      <c r="N401" s="141">
        <v>0</v>
      </c>
      <c r="O401" s="141">
        <v>0</v>
      </c>
      <c r="P401" s="141">
        <v>1</v>
      </c>
      <c r="Q401" s="142">
        <v>0</v>
      </c>
      <c r="R401" s="142">
        <v>0</v>
      </c>
      <c r="S401" s="142">
        <v>0</v>
      </c>
      <c r="T401" s="142">
        <f t="shared" si="138"/>
        <v>1</v>
      </c>
      <c r="U401" s="78">
        <v>0</v>
      </c>
      <c r="V401" s="78">
        <v>0</v>
      </c>
      <c r="W401" s="78">
        <v>0</v>
      </c>
      <c r="X401" s="22">
        <f t="shared" si="119"/>
        <v>0</v>
      </c>
      <c r="Y401" s="78">
        <v>0</v>
      </c>
      <c r="Z401" s="22">
        <f t="shared" si="120"/>
        <v>1</v>
      </c>
      <c r="AA401" s="78">
        <v>0</v>
      </c>
      <c r="AB401" s="78">
        <v>0</v>
      </c>
      <c r="AC401" s="78">
        <v>0</v>
      </c>
      <c r="AD401" s="78">
        <v>0</v>
      </c>
      <c r="AE401" s="78">
        <v>0</v>
      </c>
      <c r="AF401" s="137">
        <f>P401</f>
        <v>1</v>
      </c>
      <c r="AG401" s="77">
        <v>0</v>
      </c>
      <c r="AH401" s="77">
        <v>0</v>
      </c>
      <c r="AI401" s="77">
        <v>0</v>
      </c>
      <c r="AJ401" s="77">
        <v>0</v>
      </c>
      <c r="AK401" s="77">
        <v>0</v>
      </c>
      <c r="AL401" s="77">
        <v>0</v>
      </c>
      <c r="AM401" s="77">
        <v>0</v>
      </c>
      <c r="AN401" s="77">
        <v>0</v>
      </c>
      <c r="AO401" s="77">
        <v>0</v>
      </c>
      <c r="AP401" s="77">
        <v>0</v>
      </c>
      <c r="AQ401" s="80"/>
    </row>
    <row r="402" spans="1:43" ht="20.100000000000001" customHeight="1" x14ac:dyDescent="0.2">
      <c r="A402" s="28" t="s">
        <v>945</v>
      </c>
      <c r="B402" s="16" t="s">
        <v>415</v>
      </c>
      <c r="C402" s="28" t="s">
        <v>417</v>
      </c>
      <c r="D402" s="29" t="s">
        <v>98</v>
      </c>
      <c r="E402" s="136" t="s">
        <v>122</v>
      </c>
      <c r="F402" s="29" t="s">
        <v>122</v>
      </c>
      <c r="G402" s="29" t="s">
        <v>122</v>
      </c>
      <c r="H402" s="77" t="s">
        <v>1089</v>
      </c>
      <c r="I402" s="77" t="s">
        <v>1089</v>
      </c>
      <c r="J402" s="31">
        <v>0</v>
      </c>
      <c r="K402" s="141">
        <v>0</v>
      </c>
      <c r="L402" s="31">
        <v>0</v>
      </c>
      <c r="M402" s="31">
        <v>0</v>
      </c>
      <c r="N402" s="31" t="str">
        <f t="shared" ref="N402" si="140">H402</f>
        <v>отсутсвует</v>
      </c>
      <c r="O402" s="31">
        <v>0</v>
      </c>
      <c r="P402" s="30">
        <f>SUBTOTAL(9,Q402:T402)</f>
        <v>0</v>
      </c>
      <c r="Q402" s="31">
        <v>0</v>
      </c>
      <c r="R402" s="31">
        <v>0</v>
      </c>
      <c r="S402" s="31">
        <v>0</v>
      </c>
      <c r="T402" s="142">
        <v>0</v>
      </c>
      <c r="U402" s="78">
        <v>0</v>
      </c>
      <c r="V402" s="78">
        <v>0</v>
      </c>
      <c r="W402" s="78">
        <v>0</v>
      </c>
      <c r="X402" s="22">
        <f t="shared" si="119"/>
        <v>0</v>
      </c>
      <c r="Y402" s="78">
        <v>0</v>
      </c>
      <c r="Z402" s="22">
        <f t="shared" si="120"/>
        <v>0</v>
      </c>
      <c r="AA402" s="78">
        <v>0</v>
      </c>
      <c r="AB402" s="78">
        <v>0</v>
      </c>
      <c r="AC402" s="78">
        <v>0</v>
      </c>
      <c r="AD402" s="78">
        <v>0</v>
      </c>
      <c r="AE402" s="78">
        <v>0</v>
      </c>
      <c r="AF402" s="22">
        <v>0</v>
      </c>
      <c r="AG402" s="36">
        <f t="shared" ref="AG402" si="141">(3/1.2)+93.6+0.583</f>
        <v>96.682999999999993</v>
      </c>
      <c r="AH402" s="36">
        <f>(3/1.2)+93.6+0.583-8.47098</f>
        <v>88.212019999999995</v>
      </c>
      <c r="AI402" s="31">
        <v>0</v>
      </c>
      <c r="AJ402" s="31">
        <v>0</v>
      </c>
      <c r="AK402" s="31">
        <v>0</v>
      </c>
      <c r="AL402" s="31">
        <v>0</v>
      </c>
      <c r="AM402" s="31">
        <v>0</v>
      </c>
      <c r="AN402" s="31">
        <v>0</v>
      </c>
      <c r="AO402" s="22">
        <f t="shared" si="132"/>
        <v>96.682999999999993</v>
      </c>
      <c r="AP402" s="22">
        <f t="shared" si="133"/>
        <v>88.212019999999995</v>
      </c>
      <c r="AQ402" s="34"/>
    </row>
    <row r="403" spans="1:43" ht="20.100000000000001" customHeight="1" x14ac:dyDescent="0.2">
      <c r="A403" s="28" t="s">
        <v>806</v>
      </c>
      <c r="B403" s="16" t="s">
        <v>143</v>
      </c>
      <c r="C403" s="28" t="s">
        <v>807</v>
      </c>
      <c r="D403" s="16" t="s">
        <v>98</v>
      </c>
      <c r="E403" s="138" t="s">
        <v>122</v>
      </c>
      <c r="F403" s="16" t="s">
        <v>122</v>
      </c>
      <c r="G403" s="16" t="s">
        <v>122</v>
      </c>
      <c r="H403" s="77" t="s">
        <v>1089</v>
      </c>
      <c r="I403" s="77" t="s">
        <v>1089</v>
      </c>
      <c r="J403" s="31">
        <v>0</v>
      </c>
      <c r="K403" s="141">
        <f>L403+M403+N403+O403</f>
        <v>4</v>
      </c>
      <c r="L403" s="127">
        <v>0</v>
      </c>
      <c r="M403" s="127">
        <v>0</v>
      </c>
      <c r="N403" s="127">
        <f>4.8/1.2</f>
        <v>4</v>
      </c>
      <c r="O403" s="127">
        <v>0</v>
      </c>
      <c r="P403" s="30">
        <f>SUBTOTAL(9,Q403:T403)</f>
        <v>4</v>
      </c>
      <c r="Q403" s="127">
        <v>0</v>
      </c>
      <c r="R403" s="127">
        <v>0</v>
      </c>
      <c r="S403" s="127">
        <v>0</v>
      </c>
      <c r="T403" s="142">
        <v>4</v>
      </c>
      <c r="U403" s="78">
        <v>0</v>
      </c>
      <c r="V403" s="78">
        <v>0</v>
      </c>
      <c r="W403" s="78">
        <v>0</v>
      </c>
      <c r="X403" s="22">
        <f t="shared" si="119"/>
        <v>0</v>
      </c>
      <c r="Y403" s="78">
        <v>0</v>
      </c>
      <c r="Z403" s="22">
        <f t="shared" si="120"/>
        <v>0</v>
      </c>
      <c r="AA403" s="78">
        <v>0</v>
      </c>
      <c r="AB403" s="78">
        <v>0</v>
      </c>
      <c r="AC403" s="78">
        <v>0</v>
      </c>
      <c r="AD403" s="78">
        <v>0</v>
      </c>
      <c r="AE403" s="78">
        <v>0</v>
      </c>
      <c r="AF403" s="31">
        <v>0</v>
      </c>
      <c r="AG403" s="33">
        <f>K403</f>
        <v>4</v>
      </c>
      <c r="AH403" s="33">
        <f>P403</f>
        <v>4</v>
      </c>
      <c r="AI403" s="31">
        <v>0</v>
      </c>
      <c r="AJ403" s="31">
        <v>0</v>
      </c>
      <c r="AK403" s="31">
        <v>0</v>
      </c>
      <c r="AL403" s="31">
        <v>0</v>
      </c>
      <c r="AM403" s="31">
        <v>0</v>
      </c>
      <c r="AN403" s="31">
        <v>0</v>
      </c>
      <c r="AO403" s="22">
        <f t="shared" si="132"/>
        <v>4</v>
      </c>
      <c r="AP403" s="31">
        <f t="shared" si="133"/>
        <v>4</v>
      </c>
      <c r="AQ403" s="34"/>
    </row>
    <row r="404" spans="1:43" ht="20.100000000000001" customHeight="1" x14ac:dyDescent="0.2">
      <c r="A404" s="28" t="s">
        <v>808</v>
      </c>
      <c r="B404" s="16" t="s">
        <v>144</v>
      </c>
      <c r="C404" s="28" t="s">
        <v>809</v>
      </c>
      <c r="D404" s="16" t="s">
        <v>98</v>
      </c>
      <c r="E404" s="138" t="s">
        <v>122</v>
      </c>
      <c r="F404" s="16" t="s">
        <v>122</v>
      </c>
      <c r="G404" s="16" t="s">
        <v>122</v>
      </c>
      <c r="H404" s="77" t="s">
        <v>1089</v>
      </c>
      <c r="I404" s="77" t="s">
        <v>1089</v>
      </c>
      <c r="J404" s="31">
        <v>0</v>
      </c>
      <c r="K404" s="141">
        <f t="shared" ref="K404:K409" si="142">L404+M404+N404+O404</f>
        <v>5.416666666666667</v>
      </c>
      <c r="L404" s="127">
        <v>0</v>
      </c>
      <c r="M404" s="127">
        <v>0</v>
      </c>
      <c r="N404" s="127">
        <f>6.5/1.2</f>
        <v>5.416666666666667</v>
      </c>
      <c r="O404" s="127">
        <v>0</v>
      </c>
      <c r="P404" s="30">
        <f t="shared" si="134"/>
        <v>5.416666666666667</v>
      </c>
      <c r="Q404" s="127">
        <v>0</v>
      </c>
      <c r="R404" s="127">
        <v>0</v>
      </c>
      <c r="S404" s="127">
        <v>0</v>
      </c>
      <c r="T404" s="142">
        <v>5.416666666666667</v>
      </c>
      <c r="U404" s="78">
        <v>0</v>
      </c>
      <c r="V404" s="78">
        <v>0</v>
      </c>
      <c r="W404" s="78">
        <v>0</v>
      </c>
      <c r="X404" s="22">
        <f t="shared" si="119"/>
        <v>0</v>
      </c>
      <c r="Y404" s="78">
        <v>0</v>
      </c>
      <c r="Z404" s="22">
        <f t="shared" si="120"/>
        <v>0</v>
      </c>
      <c r="AA404" s="78">
        <v>0</v>
      </c>
      <c r="AB404" s="78">
        <v>0</v>
      </c>
      <c r="AC404" s="78">
        <v>0</v>
      </c>
      <c r="AD404" s="78">
        <v>0</v>
      </c>
      <c r="AE404" s="78">
        <v>0</v>
      </c>
      <c r="AF404" s="31">
        <v>0</v>
      </c>
      <c r="AG404" s="33">
        <f t="shared" ref="AG404:AG409" si="143">P404</f>
        <v>5.416666666666667</v>
      </c>
      <c r="AH404" s="33">
        <f t="shared" ref="AH404:AH410" si="144">P404</f>
        <v>5.416666666666667</v>
      </c>
      <c r="AI404" s="31">
        <v>0</v>
      </c>
      <c r="AJ404" s="31">
        <v>0</v>
      </c>
      <c r="AK404" s="31">
        <v>0</v>
      </c>
      <c r="AL404" s="31">
        <v>0</v>
      </c>
      <c r="AM404" s="31">
        <v>0</v>
      </c>
      <c r="AN404" s="31">
        <v>0</v>
      </c>
      <c r="AO404" s="22">
        <f t="shared" si="132"/>
        <v>5.416666666666667</v>
      </c>
      <c r="AP404" s="31">
        <f t="shared" si="133"/>
        <v>5.416666666666667</v>
      </c>
      <c r="AQ404" s="34"/>
    </row>
    <row r="405" spans="1:43" ht="20.100000000000001" customHeight="1" x14ac:dyDescent="0.2">
      <c r="A405" s="28" t="s">
        <v>810</v>
      </c>
      <c r="B405" s="16" t="s">
        <v>145</v>
      </c>
      <c r="C405" s="28" t="s">
        <v>811</v>
      </c>
      <c r="D405" s="16" t="s">
        <v>98</v>
      </c>
      <c r="E405" s="138" t="s">
        <v>122</v>
      </c>
      <c r="F405" s="16" t="s">
        <v>122</v>
      </c>
      <c r="G405" s="16" t="s">
        <v>122</v>
      </c>
      <c r="H405" s="77" t="s">
        <v>1089</v>
      </c>
      <c r="I405" s="77" t="s">
        <v>1089</v>
      </c>
      <c r="J405" s="31">
        <v>0</v>
      </c>
      <c r="K405" s="141">
        <f t="shared" si="142"/>
        <v>1.3</v>
      </c>
      <c r="L405" s="127">
        <v>0</v>
      </c>
      <c r="M405" s="127">
        <v>0</v>
      </c>
      <c r="N405" s="127">
        <f>1.56/1.2</f>
        <v>1.3</v>
      </c>
      <c r="O405" s="127">
        <v>0</v>
      </c>
      <c r="P405" s="30">
        <f t="shared" si="134"/>
        <v>1.3</v>
      </c>
      <c r="Q405" s="127">
        <v>0</v>
      </c>
      <c r="R405" s="127">
        <v>0</v>
      </c>
      <c r="S405" s="127">
        <v>0</v>
      </c>
      <c r="T405" s="142">
        <v>1.3</v>
      </c>
      <c r="U405" s="78">
        <v>0</v>
      </c>
      <c r="V405" s="78">
        <v>0</v>
      </c>
      <c r="W405" s="78">
        <v>0</v>
      </c>
      <c r="X405" s="22">
        <f t="shared" si="119"/>
        <v>0</v>
      </c>
      <c r="Y405" s="78">
        <v>0</v>
      </c>
      <c r="Z405" s="22">
        <f t="shared" si="120"/>
        <v>0</v>
      </c>
      <c r="AA405" s="78">
        <v>0</v>
      </c>
      <c r="AB405" s="78">
        <v>0</v>
      </c>
      <c r="AC405" s="78">
        <v>0</v>
      </c>
      <c r="AD405" s="78">
        <v>0</v>
      </c>
      <c r="AE405" s="78">
        <v>0</v>
      </c>
      <c r="AF405" s="31">
        <v>0</v>
      </c>
      <c r="AG405" s="33">
        <f t="shared" si="143"/>
        <v>1.3</v>
      </c>
      <c r="AH405" s="33">
        <f t="shared" si="144"/>
        <v>1.3</v>
      </c>
      <c r="AI405" s="31">
        <v>0</v>
      </c>
      <c r="AJ405" s="31">
        <v>0</v>
      </c>
      <c r="AK405" s="31">
        <v>0</v>
      </c>
      <c r="AL405" s="31">
        <v>0</v>
      </c>
      <c r="AM405" s="31">
        <v>0</v>
      </c>
      <c r="AN405" s="31">
        <v>0</v>
      </c>
      <c r="AO405" s="22">
        <f t="shared" si="132"/>
        <v>1.3</v>
      </c>
      <c r="AP405" s="31">
        <f t="shared" si="133"/>
        <v>1.3</v>
      </c>
      <c r="AQ405" s="34"/>
    </row>
    <row r="406" spans="1:43" ht="20.100000000000001" customHeight="1" x14ac:dyDescent="0.2">
      <c r="A406" s="28" t="s">
        <v>812</v>
      </c>
      <c r="B406" s="16" t="s">
        <v>146</v>
      </c>
      <c r="C406" s="28" t="s">
        <v>813</v>
      </c>
      <c r="D406" s="16" t="s">
        <v>98</v>
      </c>
      <c r="E406" s="138" t="s">
        <v>122</v>
      </c>
      <c r="F406" s="16" t="s">
        <v>122</v>
      </c>
      <c r="G406" s="16" t="s">
        <v>122</v>
      </c>
      <c r="H406" s="77" t="s">
        <v>1089</v>
      </c>
      <c r="I406" s="77" t="s">
        <v>1089</v>
      </c>
      <c r="J406" s="31">
        <v>0</v>
      </c>
      <c r="K406" s="141">
        <f t="shared" si="142"/>
        <v>3.3333333333333335</v>
      </c>
      <c r="L406" s="127">
        <v>0</v>
      </c>
      <c r="M406" s="127">
        <v>0</v>
      </c>
      <c r="N406" s="127">
        <f>4/1.2</f>
        <v>3.3333333333333335</v>
      </c>
      <c r="O406" s="127">
        <v>0</v>
      </c>
      <c r="P406" s="30">
        <f t="shared" si="134"/>
        <v>3.3333333333333335</v>
      </c>
      <c r="Q406" s="127">
        <v>0</v>
      </c>
      <c r="R406" s="127">
        <v>0</v>
      </c>
      <c r="S406" s="127">
        <v>0</v>
      </c>
      <c r="T406" s="142">
        <v>3.3333333333333335</v>
      </c>
      <c r="U406" s="78">
        <v>0</v>
      </c>
      <c r="V406" s="78">
        <v>0</v>
      </c>
      <c r="W406" s="78">
        <v>0</v>
      </c>
      <c r="X406" s="22">
        <f t="shared" si="119"/>
        <v>0</v>
      </c>
      <c r="Y406" s="78">
        <v>0</v>
      </c>
      <c r="Z406" s="22">
        <f t="shared" si="120"/>
        <v>0</v>
      </c>
      <c r="AA406" s="78">
        <v>0</v>
      </c>
      <c r="AB406" s="78">
        <v>0</v>
      </c>
      <c r="AC406" s="78">
        <v>0</v>
      </c>
      <c r="AD406" s="78">
        <v>0</v>
      </c>
      <c r="AE406" s="78">
        <v>0</v>
      </c>
      <c r="AF406" s="31">
        <v>0</v>
      </c>
      <c r="AG406" s="33">
        <f t="shared" si="143"/>
        <v>3.3333333333333335</v>
      </c>
      <c r="AH406" s="33">
        <f t="shared" si="144"/>
        <v>3.3333333333333335</v>
      </c>
      <c r="AI406" s="31">
        <v>0</v>
      </c>
      <c r="AJ406" s="31">
        <v>0</v>
      </c>
      <c r="AK406" s="31">
        <v>0</v>
      </c>
      <c r="AL406" s="31">
        <v>0</v>
      </c>
      <c r="AM406" s="31">
        <v>0</v>
      </c>
      <c r="AN406" s="31">
        <v>0</v>
      </c>
      <c r="AO406" s="22">
        <f t="shared" si="132"/>
        <v>3.3333333333333335</v>
      </c>
      <c r="AP406" s="31">
        <f t="shared" si="133"/>
        <v>3.3333333333333335</v>
      </c>
      <c r="AQ406" s="34"/>
    </row>
    <row r="407" spans="1:43" ht="20.100000000000001" customHeight="1" x14ac:dyDescent="0.2">
      <c r="A407" s="28" t="s">
        <v>814</v>
      </c>
      <c r="B407" s="16" t="s">
        <v>147</v>
      </c>
      <c r="C407" s="28" t="s">
        <v>815</v>
      </c>
      <c r="D407" s="16" t="s">
        <v>98</v>
      </c>
      <c r="E407" s="138" t="s">
        <v>122</v>
      </c>
      <c r="F407" s="16" t="s">
        <v>122</v>
      </c>
      <c r="G407" s="16" t="s">
        <v>122</v>
      </c>
      <c r="H407" s="77" t="s">
        <v>1089</v>
      </c>
      <c r="I407" s="77" t="s">
        <v>1089</v>
      </c>
      <c r="J407" s="31">
        <v>0</v>
      </c>
      <c r="K407" s="141">
        <f t="shared" si="142"/>
        <v>1</v>
      </c>
      <c r="L407" s="127">
        <v>0</v>
      </c>
      <c r="M407" s="127">
        <v>0</v>
      </c>
      <c r="N407" s="127">
        <f>1.2/1.2</f>
        <v>1</v>
      </c>
      <c r="O407" s="127">
        <v>0</v>
      </c>
      <c r="P407" s="30">
        <f t="shared" si="134"/>
        <v>1</v>
      </c>
      <c r="Q407" s="127">
        <v>0</v>
      </c>
      <c r="R407" s="127">
        <v>0</v>
      </c>
      <c r="S407" s="127">
        <v>0</v>
      </c>
      <c r="T407" s="142">
        <v>1</v>
      </c>
      <c r="U407" s="78">
        <v>0</v>
      </c>
      <c r="V407" s="78">
        <v>0</v>
      </c>
      <c r="W407" s="78">
        <v>0</v>
      </c>
      <c r="X407" s="22">
        <f t="shared" si="119"/>
        <v>0</v>
      </c>
      <c r="Y407" s="78">
        <v>0</v>
      </c>
      <c r="Z407" s="22">
        <f t="shared" si="120"/>
        <v>0</v>
      </c>
      <c r="AA407" s="78">
        <v>0</v>
      </c>
      <c r="AB407" s="78">
        <v>0</v>
      </c>
      <c r="AC407" s="78">
        <v>0</v>
      </c>
      <c r="AD407" s="78">
        <v>0</v>
      </c>
      <c r="AE407" s="78">
        <v>0</v>
      </c>
      <c r="AF407" s="31">
        <v>0</v>
      </c>
      <c r="AG407" s="33">
        <f t="shared" si="143"/>
        <v>1</v>
      </c>
      <c r="AH407" s="33">
        <f t="shared" si="144"/>
        <v>1</v>
      </c>
      <c r="AI407" s="31">
        <v>0</v>
      </c>
      <c r="AJ407" s="31">
        <v>0</v>
      </c>
      <c r="AK407" s="31">
        <v>0</v>
      </c>
      <c r="AL407" s="31">
        <v>0</v>
      </c>
      <c r="AM407" s="31">
        <v>0</v>
      </c>
      <c r="AN407" s="31">
        <v>0</v>
      </c>
      <c r="AO407" s="22">
        <f t="shared" si="132"/>
        <v>1</v>
      </c>
      <c r="AP407" s="31">
        <f t="shared" si="133"/>
        <v>1</v>
      </c>
      <c r="AQ407" s="34"/>
    </row>
    <row r="408" spans="1:43" ht="20.100000000000001" customHeight="1" x14ac:dyDescent="0.2">
      <c r="A408" s="28" t="s">
        <v>816</v>
      </c>
      <c r="B408" s="16" t="s">
        <v>141</v>
      </c>
      <c r="C408" s="28" t="s">
        <v>817</v>
      </c>
      <c r="D408" s="16" t="s">
        <v>98</v>
      </c>
      <c r="E408" s="138" t="s">
        <v>122</v>
      </c>
      <c r="F408" s="16" t="s">
        <v>122</v>
      </c>
      <c r="G408" s="16" t="s">
        <v>122</v>
      </c>
      <c r="H408" s="77" t="s">
        <v>1089</v>
      </c>
      <c r="I408" s="77" t="s">
        <v>1089</v>
      </c>
      <c r="J408" s="31">
        <v>0</v>
      </c>
      <c r="K408" s="141">
        <f t="shared" si="142"/>
        <v>0.7</v>
      </c>
      <c r="L408" s="127">
        <v>0</v>
      </c>
      <c r="M408" s="127">
        <v>0</v>
      </c>
      <c r="N408" s="127">
        <f>0.84/1.2</f>
        <v>0.7</v>
      </c>
      <c r="O408" s="127">
        <v>0</v>
      </c>
      <c r="P408" s="30">
        <f t="shared" si="134"/>
        <v>0.7</v>
      </c>
      <c r="Q408" s="127">
        <v>0</v>
      </c>
      <c r="R408" s="127">
        <v>0</v>
      </c>
      <c r="S408" s="127">
        <v>0</v>
      </c>
      <c r="T408" s="142">
        <v>0.7</v>
      </c>
      <c r="U408" s="78">
        <v>0</v>
      </c>
      <c r="V408" s="78">
        <v>0</v>
      </c>
      <c r="W408" s="78">
        <v>0</v>
      </c>
      <c r="X408" s="22">
        <f t="shared" si="119"/>
        <v>0</v>
      </c>
      <c r="Y408" s="78">
        <v>0</v>
      </c>
      <c r="Z408" s="22">
        <f t="shared" si="120"/>
        <v>0</v>
      </c>
      <c r="AA408" s="78">
        <v>0</v>
      </c>
      <c r="AB408" s="78">
        <v>0</v>
      </c>
      <c r="AC408" s="78">
        <v>0</v>
      </c>
      <c r="AD408" s="78">
        <v>0</v>
      </c>
      <c r="AE408" s="78">
        <v>0</v>
      </c>
      <c r="AF408" s="31">
        <v>0</v>
      </c>
      <c r="AG408" s="33">
        <f t="shared" si="143"/>
        <v>0.7</v>
      </c>
      <c r="AH408" s="33">
        <f t="shared" si="144"/>
        <v>0.7</v>
      </c>
      <c r="AI408" s="31">
        <v>0</v>
      </c>
      <c r="AJ408" s="31">
        <v>0</v>
      </c>
      <c r="AK408" s="31">
        <v>0</v>
      </c>
      <c r="AL408" s="31">
        <v>0</v>
      </c>
      <c r="AM408" s="31">
        <v>0</v>
      </c>
      <c r="AN408" s="31">
        <v>0</v>
      </c>
      <c r="AO408" s="22">
        <f t="shared" si="132"/>
        <v>0.7</v>
      </c>
      <c r="AP408" s="31">
        <f t="shared" si="133"/>
        <v>0.7</v>
      </c>
      <c r="AQ408" s="34"/>
    </row>
    <row r="409" spans="1:43" ht="20.100000000000001" customHeight="1" x14ac:dyDescent="0.2">
      <c r="A409" s="28" t="s">
        <v>818</v>
      </c>
      <c r="B409" s="16" t="s">
        <v>142</v>
      </c>
      <c r="C409" s="28" t="s">
        <v>819</v>
      </c>
      <c r="D409" s="16" t="s">
        <v>98</v>
      </c>
      <c r="E409" s="138" t="s">
        <v>122</v>
      </c>
      <c r="F409" s="16" t="s">
        <v>122</v>
      </c>
      <c r="G409" s="16" t="s">
        <v>122</v>
      </c>
      <c r="H409" s="77" t="s">
        <v>1089</v>
      </c>
      <c r="I409" s="77" t="s">
        <v>1089</v>
      </c>
      <c r="J409" s="31">
        <v>0</v>
      </c>
      <c r="K409" s="141">
        <f t="shared" si="142"/>
        <v>0.7</v>
      </c>
      <c r="L409" s="127">
        <v>0</v>
      </c>
      <c r="M409" s="127">
        <v>0</v>
      </c>
      <c r="N409" s="127">
        <f>0.84/1.2</f>
        <v>0.7</v>
      </c>
      <c r="O409" s="127">
        <v>0</v>
      </c>
      <c r="P409" s="30">
        <f t="shared" si="134"/>
        <v>0.7</v>
      </c>
      <c r="Q409" s="127">
        <v>0</v>
      </c>
      <c r="R409" s="127">
        <v>0</v>
      </c>
      <c r="S409" s="127">
        <v>0</v>
      </c>
      <c r="T409" s="142">
        <v>0.7</v>
      </c>
      <c r="U409" s="78">
        <v>0</v>
      </c>
      <c r="V409" s="78">
        <v>0</v>
      </c>
      <c r="W409" s="78">
        <v>0</v>
      </c>
      <c r="X409" s="22">
        <f t="shared" ref="X409:X440" si="145">AE409</f>
        <v>0</v>
      </c>
      <c r="Y409" s="78">
        <v>0</v>
      </c>
      <c r="Z409" s="22">
        <f t="shared" ref="Z409:Z440" si="146">AF409</f>
        <v>0</v>
      </c>
      <c r="AA409" s="78">
        <v>0</v>
      </c>
      <c r="AB409" s="78">
        <v>0</v>
      </c>
      <c r="AC409" s="78">
        <v>0</v>
      </c>
      <c r="AD409" s="78">
        <v>0</v>
      </c>
      <c r="AE409" s="78">
        <v>0</v>
      </c>
      <c r="AF409" s="31">
        <v>0</v>
      </c>
      <c r="AG409" s="33">
        <f t="shared" si="143"/>
        <v>0.7</v>
      </c>
      <c r="AH409" s="33">
        <f t="shared" si="144"/>
        <v>0.7</v>
      </c>
      <c r="AI409" s="31">
        <v>0</v>
      </c>
      <c r="AJ409" s="31">
        <v>0</v>
      </c>
      <c r="AK409" s="31">
        <v>0</v>
      </c>
      <c r="AL409" s="31">
        <v>0</v>
      </c>
      <c r="AM409" s="31">
        <v>0</v>
      </c>
      <c r="AN409" s="31">
        <v>0</v>
      </c>
      <c r="AO409" s="22">
        <f t="shared" si="132"/>
        <v>0.7</v>
      </c>
      <c r="AP409" s="31">
        <f t="shared" si="133"/>
        <v>0.7</v>
      </c>
      <c r="AQ409" s="34"/>
    </row>
    <row r="410" spans="1:43" ht="20.100000000000001" customHeight="1" x14ac:dyDescent="0.2">
      <c r="A410" s="28" t="s">
        <v>820</v>
      </c>
      <c r="B410" s="16" t="s">
        <v>821</v>
      </c>
      <c r="C410" s="28" t="s">
        <v>999</v>
      </c>
      <c r="D410" s="16" t="s">
        <v>98</v>
      </c>
      <c r="E410" s="138" t="s">
        <v>122</v>
      </c>
      <c r="F410" s="16" t="s">
        <v>122</v>
      </c>
      <c r="G410" s="16" t="s">
        <v>122</v>
      </c>
      <c r="H410" s="77" t="s">
        <v>1089</v>
      </c>
      <c r="I410" s="77" t="s">
        <v>1089</v>
      </c>
      <c r="J410" s="31">
        <v>0</v>
      </c>
      <c r="K410" s="141">
        <f>L410+M410+N410+O410</f>
        <v>0.2</v>
      </c>
      <c r="L410" s="127">
        <v>0</v>
      </c>
      <c r="M410" s="127">
        <v>0</v>
      </c>
      <c r="N410" s="127">
        <f>0.24/1.2</f>
        <v>0.2</v>
      </c>
      <c r="O410" s="127">
        <v>0</v>
      </c>
      <c r="P410" s="30">
        <f t="shared" si="134"/>
        <v>0.2</v>
      </c>
      <c r="Q410" s="127">
        <v>0</v>
      </c>
      <c r="R410" s="127">
        <v>0</v>
      </c>
      <c r="S410" s="127">
        <v>0</v>
      </c>
      <c r="T410" s="142">
        <v>0.2</v>
      </c>
      <c r="U410" s="78">
        <v>0</v>
      </c>
      <c r="V410" s="78">
        <v>0</v>
      </c>
      <c r="W410" s="78">
        <v>0</v>
      </c>
      <c r="X410" s="22">
        <f t="shared" si="145"/>
        <v>0</v>
      </c>
      <c r="Y410" s="78">
        <v>0</v>
      </c>
      <c r="Z410" s="22">
        <f t="shared" si="146"/>
        <v>0</v>
      </c>
      <c r="AA410" s="78">
        <v>0</v>
      </c>
      <c r="AB410" s="78">
        <v>0</v>
      </c>
      <c r="AC410" s="78">
        <v>0</v>
      </c>
      <c r="AD410" s="78">
        <v>0</v>
      </c>
      <c r="AE410" s="78">
        <v>0</v>
      </c>
      <c r="AF410" s="31">
        <v>0</v>
      </c>
      <c r="AG410" s="33">
        <f>P410</f>
        <v>0.2</v>
      </c>
      <c r="AH410" s="33">
        <f t="shared" si="144"/>
        <v>0.2</v>
      </c>
      <c r="AI410" s="31">
        <v>0</v>
      </c>
      <c r="AJ410" s="31">
        <v>0</v>
      </c>
      <c r="AK410" s="31">
        <v>0</v>
      </c>
      <c r="AL410" s="31">
        <v>0</v>
      </c>
      <c r="AM410" s="31">
        <v>0</v>
      </c>
      <c r="AN410" s="31">
        <v>0</v>
      </c>
      <c r="AO410" s="22">
        <f t="shared" si="132"/>
        <v>0.2</v>
      </c>
      <c r="AP410" s="22">
        <f t="shared" si="133"/>
        <v>0.2</v>
      </c>
      <c r="AQ410" s="34"/>
    </row>
    <row r="411" spans="1:43" ht="20.100000000000001" customHeight="1" x14ac:dyDescent="0.2">
      <c r="A411" s="28" t="s">
        <v>1020</v>
      </c>
      <c r="B411" s="16" t="s">
        <v>415</v>
      </c>
      <c r="C411" s="28" t="s">
        <v>419</v>
      </c>
      <c r="D411" s="29" t="s">
        <v>98</v>
      </c>
      <c r="E411" s="136" t="s">
        <v>123</v>
      </c>
      <c r="F411" s="29" t="s">
        <v>123</v>
      </c>
      <c r="G411" s="29" t="s">
        <v>123</v>
      </c>
      <c r="H411" s="77" t="s">
        <v>1089</v>
      </c>
      <c r="I411" s="77" t="s">
        <v>1089</v>
      </c>
      <c r="J411" s="31">
        <v>0</v>
      </c>
      <c r="K411" s="141">
        <v>0</v>
      </c>
      <c r="L411" s="31">
        <v>0</v>
      </c>
      <c r="M411" s="31">
        <v>0</v>
      </c>
      <c r="N411" s="31" t="str">
        <f>H411</f>
        <v>отсутсвует</v>
      </c>
      <c r="O411" s="31">
        <v>0</v>
      </c>
      <c r="P411" s="36">
        <f>(10/1.2)+97.347115+0.608</f>
        <v>106.28844833333333</v>
      </c>
      <c r="Q411" s="31">
        <v>0</v>
      </c>
      <c r="R411" s="31">
        <v>0</v>
      </c>
      <c r="S411" s="36">
        <f>(10/1.2)+97.347115+0.608</f>
        <v>106.28844833333333</v>
      </c>
      <c r="T411" s="142">
        <f t="shared" si="138"/>
        <v>106.28844833333333</v>
      </c>
      <c r="U411" s="78">
        <v>0</v>
      </c>
      <c r="V411" s="78">
        <v>0</v>
      </c>
      <c r="W411" s="78">
        <v>0</v>
      </c>
      <c r="X411" s="22">
        <f t="shared" si="145"/>
        <v>0</v>
      </c>
      <c r="Y411" s="78">
        <v>0</v>
      </c>
      <c r="Z411" s="22">
        <f t="shared" si="146"/>
        <v>0</v>
      </c>
      <c r="AA411" s="78">
        <v>0</v>
      </c>
      <c r="AB411" s="78">
        <v>0</v>
      </c>
      <c r="AC411" s="78">
        <v>0</v>
      </c>
      <c r="AD411" s="78">
        <v>0</v>
      </c>
      <c r="AE411" s="78">
        <v>0</v>
      </c>
      <c r="AF411" s="31">
        <v>0</v>
      </c>
      <c r="AG411" s="31">
        <v>0</v>
      </c>
      <c r="AH411" s="31">
        <v>0</v>
      </c>
      <c r="AI411" s="36">
        <f t="shared" ref="AI411" si="147">(10/1.2)+97.347115+0.608</f>
        <v>106.28844833333333</v>
      </c>
      <c r="AJ411" s="36">
        <f>(10/1.2)+97.347115+0.608-8.47098</f>
        <v>97.817468333333338</v>
      </c>
      <c r="AK411" s="31">
        <v>0</v>
      </c>
      <c r="AL411" s="31">
        <v>0</v>
      </c>
      <c r="AM411" s="31">
        <v>0</v>
      </c>
      <c r="AN411" s="31">
        <v>0</v>
      </c>
      <c r="AO411" s="22">
        <f t="shared" si="132"/>
        <v>106.28844833333333</v>
      </c>
      <c r="AP411" s="22">
        <f t="shared" si="133"/>
        <v>97.817468333333338</v>
      </c>
      <c r="AQ411" s="34"/>
    </row>
    <row r="412" spans="1:43" ht="20.100000000000001" customHeight="1" x14ac:dyDescent="0.2">
      <c r="A412" s="28" t="s">
        <v>1021</v>
      </c>
      <c r="B412" s="16" t="s">
        <v>421</v>
      </c>
      <c r="C412" s="28" t="s">
        <v>422</v>
      </c>
      <c r="D412" s="29" t="s">
        <v>98</v>
      </c>
      <c r="E412" s="136" t="s">
        <v>123</v>
      </c>
      <c r="F412" s="29" t="s">
        <v>123</v>
      </c>
      <c r="G412" s="29" t="s">
        <v>123</v>
      </c>
      <c r="H412" s="77" t="s">
        <v>1089</v>
      </c>
      <c r="I412" s="77" t="s">
        <v>1089</v>
      </c>
      <c r="J412" s="31">
        <v>0</v>
      </c>
      <c r="K412" s="141">
        <v>0</v>
      </c>
      <c r="L412" s="31">
        <v>0</v>
      </c>
      <c r="M412" s="31">
        <v>0</v>
      </c>
      <c r="N412" s="31">
        <v>15.498936666666667</v>
      </c>
      <c r="O412" s="31">
        <v>0</v>
      </c>
      <c r="P412" s="30">
        <f t="shared" si="134"/>
        <v>15.498936666666667</v>
      </c>
      <c r="Q412" s="31">
        <v>0</v>
      </c>
      <c r="R412" s="31">
        <v>0</v>
      </c>
      <c r="S412" s="31">
        <v>15.498936666666667</v>
      </c>
      <c r="T412" s="142">
        <v>0</v>
      </c>
      <c r="U412" s="78">
        <v>0</v>
      </c>
      <c r="V412" s="78">
        <v>0</v>
      </c>
      <c r="W412" s="78">
        <v>0</v>
      </c>
      <c r="X412" s="22">
        <f t="shared" si="145"/>
        <v>0</v>
      </c>
      <c r="Y412" s="78">
        <v>0</v>
      </c>
      <c r="Z412" s="22">
        <f t="shared" si="146"/>
        <v>0</v>
      </c>
      <c r="AA412" s="78">
        <v>0</v>
      </c>
      <c r="AB412" s="78">
        <v>0</v>
      </c>
      <c r="AC412" s="78">
        <v>0</v>
      </c>
      <c r="AD412" s="78">
        <v>0</v>
      </c>
      <c r="AE412" s="78">
        <v>0</v>
      </c>
      <c r="AF412" s="31">
        <v>0</v>
      </c>
      <c r="AG412" s="31">
        <v>0</v>
      </c>
      <c r="AH412" s="31">
        <v>0</v>
      </c>
      <c r="AI412" s="30">
        <v>15.498936666666667</v>
      </c>
      <c r="AJ412" s="30">
        <v>15.498936666666667</v>
      </c>
      <c r="AK412" s="31">
        <v>0</v>
      </c>
      <c r="AL412" s="31">
        <v>0</v>
      </c>
      <c r="AM412" s="31">
        <v>0</v>
      </c>
      <c r="AN412" s="31">
        <v>0</v>
      </c>
      <c r="AO412" s="22">
        <f t="shared" si="132"/>
        <v>15.498936666666667</v>
      </c>
      <c r="AP412" s="22">
        <f t="shared" si="133"/>
        <v>15.498936666666667</v>
      </c>
      <c r="AQ412" s="34"/>
    </row>
    <row r="413" spans="1:43" ht="20.100000000000001" customHeight="1" x14ac:dyDescent="0.2">
      <c r="A413" s="28" t="s">
        <v>822</v>
      </c>
      <c r="B413" s="16" t="s">
        <v>138</v>
      </c>
      <c r="C413" s="28" t="s">
        <v>823</v>
      </c>
      <c r="D413" s="16" t="s">
        <v>98</v>
      </c>
      <c r="E413" s="138" t="s">
        <v>123</v>
      </c>
      <c r="F413" s="16" t="s">
        <v>123</v>
      </c>
      <c r="G413" s="16" t="s">
        <v>123</v>
      </c>
      <c r="H413" s="77">
        <f>4.16666666666667</f>
        <v>4.1666666666666696</v>
      </c>
      <c r="I413" s="77">
        <v>4.1666666666666696</v>
      </c>
      <c r="J413" s="31">
        <v>0</v>
      </c>
      <c r="K413" s="141">
        <f>L413+M413+N413+O413</f>
        <v>4.1666666666666696</v>
      </c>
      <c r="L413" s="127">
        <v>0</v>
      </c>
      <c r="M413" s="127">
        <v>0</v>
      </c>
      <c r="N413" s="127">
        <v>4.1666666666666696</v>
      </c>
      <c r="O413" s="127">
        <v>0</v>
      </c>
      <c r="P413" s="30">
        <f t="shared" si="134"/>
        <v>4.1666666666666696</v>
      </c>
      <c r="Q413" s="127">
        <v>0</v>
      </c>
      <c r="R413" s="127">
        <v>0</v>
      </c>
      <c r="S413" s="127">
        <v>4.1666666666666696</v>
      </c>
      <c r="T413" s="142">
        <v>0</v>
      </c>
      <c r="U413" s="78">
        <v>0</v>
      </c>
      <c r="V413" s="78">
        <v>0</v>
      </c>
      <c r="W413" s="78">
        <v>0</v>
      </c>
      <c r="X413" s="22">
        <f t="shared" si="145"/>
        <v>0</v>
      </c>
      <c r="Y413" s="78">
        <v>0</v>
      </c>
      <c r="Z413" s="22">
        <f t="shared" si="146"/>
        <v>0</v>
      </c>
      <c r="AA413" s="78">
        <v>0</v>
      </c>
      <c r="AB413" s="78">
        <v>0</v>
      </c>
      <c r="AC413" s="78">
        <v>0</v>
      </c>
      <c r="AD413" s="78">
        <v>0</v>
      </c>
      <c r="AE413" s="78">
        <v>0</v>
      </c>
      <c r="AF413" s="31">
        <v>0</v>
      </c>
      <c r="AG413" s="31">
        <v>0</v>
      </c>
      <c r="AH413" s="31">
        <v>0</v>
      </c>
      <c r="AI413" s="31">
        <f>K413</f>
        <v>4.1666666666666696</v>
      </c>
      <c r="AJ413" s="31">
        <f>P413</f>
        <v>4.1666666666666696</v>
      </c>
      <c r="AK413" s="31">
        <v>0</v>
      </c>
      <c r="AL413" s="31">
        <v>0</v>
      </c>
      <c r="AM413" s="31">
        <v>0</v>
      </c>
      <c r="AN413" s="31">
        <v>0</v>
      </c>
      <c r="AO413" s="22">
        <f t="shared" si="132"/>
        <v>4.1666666666666696</v>
      </c>
      <c r="AP413" s="31">
        <f t="shared" si="133"/>
        <v>4.1666666666666696</v>
      </c>
      <c r="AQ413" s="34"/>
    </row>
    <row r="414" spans="1:43" ht="20.100000000000001" customHeight="1" x14ac:dyDescent="0.2">
      <c r="A414" s="28" t="s">
        <v>824</v>
      </c>
      <c r="B414" s="16" t="s">
        <v>139</v>
      </c>
      <c r="C414" s="28" t="s">
        <v>825</v>
      </c>
      <c r="D414" s="16" t="s">
        <v>98</v>
      </c>
      <c r="E414" s="138" t="s">
        <v>123</v>
      </c>
      <c r="F414" s="16" t="s">
        <v>123</v>
      </c>
      <c r="G414" s="16" t="s">
        <v>123</v>
      </c>
      <c r="H414" s="77">
        <f>1.48333333333333</f>
        <v>1.4833333333333301</v>
      </c>
      <c r="I414" s="77">
        <v>1.4833333333333301</v>
      </c>
      <c r="J414" s="31">
        <v>0</v>
      </c>
      <c r="K414" s="141">
        <f t="shared" ref="K414:K419" si="148">L414+M414+N414+O414</f>
        <v>1.4833333333333301</v>
      </c>
      <c r="L414" s="127">
        <v>0</v>
      </c>
      <c r="M414" s="127">
        <v>0</v>
      </c>
      <c r="N414" s="127">
        <v>1.4833333333333301</v>
      </c>
      <c r="O414" s="127">
        <v>0</v>
      </c>
      <c r="P414" s="30">
        <f t="shared" si="134"/>
        <v>1.4833333333333301</v>
      </c>
      <c r="Q414" s="127">
        <v>0</v>
      </c>
      <c r="R414" s="127">
        <v>0</v>
      </c>
      <c r="S414" s="127">
        <v>1.4833333333333301</v>
      </c>
      <c r="T414" s="142">
        <v>0</v>
      </c>
      <c r="U414" s="78">
        <v>0</v>
      </c>
      <c r="V414" s="78">
        <v>0</v>
      </c>
      <c r="W414" s="78">
        <v>0</v>
      </c>
      <c r="X414" s="22">
        <f t="shared" si="145"/>
        <v>0</v>
      </c>
      <c r="Y414" s="78">
        <v>0</v>
      </c>
      <c r="Z414" s="22">
        <f t="shared" si="146"/>
        <v>0</v>
      </c>
      <c r="AA414" s="78">
        <v>0</v>
      </c>
      <c r="AB414" s="78">
        <v>0</v>
      </c>
      <c r="AC414" s="78">
        <v>0</v>
      </c>
      <c r="AD414" s="78">
        <v>0</v>
      </c>
      <c r="AE414" s="78">
        <v>0</v>
      </c>
      <c r="AF414" s="31">
        <v>0</v>
      </c>
      <c r="AG414" s="31">
        <v>0</v>
      </c>
      <c r="AH414" s="31">
        <v>0</v>
      </c>
      <c r="AI414" s="31">
        <f t="shared" ref="AI414:AI419" si="149">K414</f>
        <v>1.4833333333333301</v>
      </c>
      <c r="AJ414" s="31">
        <f t="shared" ref="AJ414:AJ419" si="150">P414</f>
        <v>1.4833333333333301</v>
      </c>
      <c r="AK414" s="31">
        <v>0</v>
      </c>
      <c r="AL414" s="31">
        <v>0</v>
      </c>
      <c r="AM414" s="31">
        <v>0</v>
      </c>
      <c r="AN414" s="31">
        <v>0</v>
      </c>
      <c r="AO414" s="22">
        <f t="shared" si="132"/>
        <v>1.4833333333333301</v>
      </c>
      <c r="AP414" s="31">
        <f t="shared" si="133"/>
        <v>1.4833333333333301</v>
      </c>
      <c r="AQ414" s="34"/>
    </row>
    <row r="415" spans="1:43" ht="20.100000000000001" customHeight="1" x14ac:dyDescent="0.2">
      <c r="A415" s="28" t="s">
        <v>826</v>
      </c>
      <c r="B415" s="16" t="s">
        <v>148</v>
      </c>
      <c r="C415" s="28" t="s">
        <v>827</v>
      </c>
      <c r="D415" s="16" t="s">
        <v>98</v>
      </c>
      <c r="E415" s="138" t="s">
        <v>123</v>
      </c>
      <c r="F415" s="16" t="s">
        <v>123</v>
      </c>
      <c r="G415" s="16" t="s">
        <v>123</v>
      </c>
      <c r="H415" s="77">
        <f>4</f>
        <v>4</v>
      </c>
      <c r="I415" s="77">
        <v>4</v>
      </c>
      <c r="J415" s="31">
        <v>0</v>
      </c>
      <c r="K415" s="141">
        <f t="shared" si="148"/>
        <v>4</v>
      </c>
      <c r="L415" s="127">
        <v>0</v>
      </c>
      <c r="M415" s="127">
        <v>0</v>
      </c>
      <c r="N415" s="127">
        <v>4</v>
      </c>
      <c r="O415" s="127">
        <v>0</v>
      </c>
      <c r="P415" s="30">
        <f t="shared" si="134"/>
        <v>4</v>
      </c>
      <c r="Q415" s="127">
        <v>0</v>
      </c>
      <c r="R415" s="127">
        <v>0</v>
      </c>
      <c r="S415" s="127">
        <v>4</v>
      </c>
      <c r="T415" s="142">
        <v>0</v>
      </c>
      <c r="U415" s="78">
        <v>0</v>
      </c>
      <c r="V415" s="78">
        <v>0</v>
      </c>
      <c r="W415" s="78">
        <v>0</v>
      </c>
      <c r="X415" s="22">
        <f t="shared" si="145"/>
        <v>0</v>
      </c>
      <c r="Y415" s="78">
        <v>0</v>
      </c>
      <c r="Z415" s="22">
        <f t="shared" si="146"/>
        <v>0</v>
      </c>
      <c r="AA415" s="78">
        <v>0</v>
      </c>
      <c r="AB415" s="78">
        <v>0</v>
      </c>
      <c r="AC415" s="78">
        <v>0</v>
      </c>
      <c r="AD415" s="78">
        <v>0</v>
      </c>
      <c r="AE415" s="78">
        <v>0</v>
      </c>
      <c r="AF415" s="31">
        <v>0</v>
      </c>
      <c r="AG415" s="31">
        <v>0</v>
      </c>
      <c r="AH415" s="31">
        <v>0</v>
      </c>
      <c r="AI415" s="31">
        <f t="shared" si="149"/>
        <v>4</v>
      </c>
      <c r="AJ415" s="31">
        <f t="shared" si="150"/>
        <v>4</v>
      </c>
      <c r="AK415" s="31">
        <v>0</v>
      </c>
      <c r="AL415" s="31">
        <v>0</v>
      </c>
      <c r="AM415" s="31">
        <v>0</v>
      </c>
      <c r="AN415" s="31">
        <v>0</v>
      </c>
      <c r="AO415" s="22">
        <f t="shared" si="132"/>
        <v>4</v>
      </c>
      <c r="AP415" s="31">
        <f t="shared" si="133"/>
        <v>4</v>
      </c>
      <c r="AQ415" s="34"/>
    </row>
    <row r="416" spans="1:43" ht="20.100000000000001" customHeight="1" x14ac:dyDescent="0.2">
      <c r="A416" s="28" t="s">
        <v>828</v>
      </c>
      <c r="B416" s="16" t="s">
        <v>149</v>
      </c>
      <c r="C416" s="28" t="s">
        <v>829</v>
      </c>
      <c r="D416" s="16" t="s">
        <v>98</v>
      </c>
      <c r="E416" s="138" t="s">
        <v>123</v>
      </c>
      <c r="F416" s="16" t="s">
        <v>123</v>
      </c>
      <c r="G416" s="16" t="s">
        <v>123</v>
      </c>
      <c r="H416" s="77">
        <f>2.41666666666667</f>
        <v>2.4166666666666701</v>
      </c>
      <c r="I416" s="77">
        <v>2.4166666666666701</v>
      </c>
      <c r="J416" s="31">
        <v>0</v>
      </c>
      <c r="K416" s="141">
        <f t="shared" si="148"/>
        <v>2.4166666666666701</v>
      </c>
      <c r="L416" s="127">
        <v>0</v>
      </c>
      <c r="M416" s="127">
        <v>0</v>
      </c>
      <c r="N416" s="127">
        <v>2.4166666666666701</v>
      </c>
      <c r="O416" s="127">
        <v>0</v>
      </c>
      <c r="P416" s="30">
        <f t="shared" si="134"/>
        <v>2.4166666666666701</v>
      </c>
      <c r="Q416" s="127">
        <v>0</v>
      </c>
      <c r="R416" s="127">
        <v>0</v>
      </c>
      <c r="S416" s="127">
        <v>2.4166666666666701</v>
      </c>
      <c r="T416" s="142">
        <v>0</v>
      </c>
      <c r="U416" s="78">
        <v>0</v>
      </c>
      <c r="V416" s="78">
        <v>0</v>
      </c>
      <c r="W416" s="78">
        <v>0</v>
      </c>
      <c r="X416" s="22">
        <f t="shared" si="145"/>
        <v>0</v>
      </c>
      <c r="Y416" s="78">
        <v>0</v>
      </c>
      <c r="Z416" s="22">
        <f t="shared" si="146"/>
        <v>0</v>
      </c>
      <c r="AA416" s="78">
        <v>0</v>
      </c>
      <c r="AB416" s="78">
        <v>0</v>
      </c>
      <c r="AC416" s="78">
        <v>0</v>
      </c>
      <c r="AD416" s="78">
        <v>0</v>
      </c>
      <c r="AE416" s="78">
        <v>0</v>
      </c>
      <c r="AF416" s="31">
        <v>0</v>
      </c>
      <c r="AG416" s="31">
        <v>0</v>
      </c>
      <c r="AH416" s="31">
        <v>0</v>
      </c>
      <c r="AI416" s="31">
        <f t="shared" si="149"/>
        <v>2.4166666666666701</v>
      </c>
      <c r="AJ416" s="31">
        <f t="shared" si="150"/>
        <v>2.4166666666666701</v>
      </c>
      <c r="AK416" s="31">
        <v>0</v>
      </c>
      <c r="AL416" s="31">
        <v>0</v>
      </c>
      <c r="AM416" s="31">
        <v>0</v>
      </c>
      <c r="AN416" s="31">
        <v>0</v>
      </c>
      <c r="AO416" s="22">
        <f t="shared" si="132"/>
        <v>2.4166666666666701</v>
      </c>
      <c r="AP416" s="31">
        <f t="shared" si="133"/>
        <v>2.4166666666666701</v>
      </c>
      <c r="AQ416" s="34"/>
    </row>
    <row r="417" spans="1:43" ht="20.100000000000001" customHeight="1" x14ac:dyDescent="0.2">
      <c r="A417" s="28" t="s">
        <v>830</v>
      </c>
      <c r="B417" s="16" t="s">
        <v>141</v>
      </c>
      <c r="C417" s="28" t="s">
        <v>831</v>
      </c>
      <c r="D417" s="16" t="s">
        <v>98</v>
      </c>
      <c r="E417" s="138" t="s">
        <v>123</v>
      </c>
      <c r="F417" s="16" t="s">
        <v>123</v>
      </c>
      <c r="G417" s="16" t="s">
        <v>123</v>
      </c>
      <c r="H417" s="77">
        <f>0.7</f>
        <v>0.7</v>
      </c>
      <c r="I417" s="77">
        <v>0.7</v>
      </c>
      <c r="J417" s="31">
        <v>0</v>
      </c>
      <c r="K417" s="141">
        <f t="shared" si="148"/>
        <v>0.7</v>
      </c>
      <c r="L417" s="127">
        <v>0</v>
      </c>
      <c r="M417" s="127">
        <v>0</v>
      </c>
      <c r="N417" s="127">
        <v>0.7</v>
      </c>
      <c r="O417" s="127">
        <v>0</v>
      </c>
      <c r="P417" s="30">
        <f t="shared" si="134"/>
        <v>0.7</v>
      </c>
      <c r="Q417" s="127">
        <v>0</v>
      </c>
      <c r="R417" s="127">
        <v>0</v>
      </c>
      <c r="S417" s="127">
        <v>0.7</v>
      </c>
      <c r="T417" s="142">
        <v>0</v>
      </c>
      <c r="U417" s="78">
        <v>0</v>
      </c>
      <c r="V417" s="78">
        <v>0</v>
      </c>
      <c r="W417" s="78">
        <v>0</v>
      </c>
      <c r="X417" s="22">
        <f t="shared" si="145"/>
        <v>0</v>
      </c>
      <c r="Y417" s="78">
        <v>0</v>
      </c>
      <c r="Z417" s="22">
        <f t="shared" si="146"/>
        <v>0</v>
      </c>
      <c r="AA417" s="78">
        <v>0</v>
      </c>
      <c r="AB417" s="78">
        <v>0</v>
      </c>
      <c r="AC417" s="78">
        <v>0</v>
      </c>
      <c r="AD417" s="78">
        <v>0</v>
      </c>
      <c r="AE417" s="78">
        <v>0</v>
      </c>
      <c r="AF417" s="31">
        <v>0</v>
      </c>
      <c r="AG417" s="31">
        <v>0</v>
      </c>
      <c r="AH417" s="31">
        <v>0</v>
      </c>
      <c r="AI417" s="31">
        <f t="shared" si="149"/>
        <v>0.7</v>
      </c>
      <c r="AJ417" s="31">
        <f t="shared" si="150"/>
        <v>0.7</v>
      </c>
      <c r="AK417" s="31">
        <v>0</v>
      </c>
      <c r="AL417" s="31">
        <v>0</v>
      </c>
      <c r="AM417" s="31">
        <v>0</v>
      </c>
      <c r="AN417" s="31">
        <v>0</v>
      </c>
      <c r="AO417" s="22">
        <f t="shared" si="132"/>
        <v>0.7</v>
      </c>
      <c r="AP417" s="31">
        <f t="shared" si="133"/>
        <v>0.7</v>
      </c>
      <c r="AQ417" s="34"/>
    </row>
    <row r="418" spans="1:43" ht="20.100000000000001" customHeight="1" x14ac:dyDescent="0.2">
      <c r="A418" s="28" t="s">
        <v>832</v>
      </c>
      <c r="B418" s="16" t="s">
        <v>142</v>
      </c>
      <c r="C418" s="28" t="s">
        <v>833</v>
      </c>
      <c r="D418" s="16" t="s">
        <v>98</v>
      </c>
      <c r="E418" s="138" t="s">
        <v>123</v>
      </c>
      <c r="F418" s="16" t="s">
        <v>123</v>
      </c>
      <c r="G418" s="16" t="s">
        <v>123</v>
      </c>
      <c r="H418" s="77">
        <f>0.7</f>
        <v>0.7</v>
      </c>
      <c r="I418" s="77">
        <v>0.7</v>
      </c>
      <c r="J418" s="31">
        <v>0</v>
      </c>
      <c r="K418" s="141">
        <f t="shared" si="148"/>
        <v>0.7</v>
      </c>
      <c r="L418" s="127">
        <v>0</v>
      </c>
      <c r="M418" s="127">
        <v>0</v>
      </c>
      <c r="N418" s="127">
        <v>0.7</v>
      </c>
      <c r="O418" s="127">
        <v>0</v>
      </c>
      <c r="P418" s="30">
        <f t="shared" si="134"/>
        <v>0.7</v>
      </c>
      <c r="Q418" s="127">
        <v>0</v>
      </c>
      <c r="R418" s="127">
        <v>0</v>
      </c>
      <c r="S418" s="127">
        <v>0.7</v>
      </c>
      <c r="T418" s="142">
        <v>0</v>
      </c>
      <c r="U418" s="78">
        <v>0</v>
      </c>
      <c r="V418" s="78">
        <v>0</v>
      </c>
      <c r="W418" s="78">
        <v>0</v>
      </c>
      <c r="X418" s="22">
        <f t="shared" si="145"/>
        <v>0</v>
      </c>
      <c r="Y418" s="78">
        <v>0</v>
      </c>
      <c r="Z418" s="22">
        <f t="shared" si="146"/>
        <v>0</v>
      </c>
      <c r="AA418" s="78">
        <v>0</v>
      </c>
      <c r="AB418" s="78">
        <v>0</v>
      </c>
      <c r="AC418" s="78">
        <v>0</v>
      </c>
      <c r="AD418" s="78">
        <v>0</v>
      </c>
      <c r="AE418" s="78">
        <v>0</v>
      </c>
      <c r="AF418" s="31">
        <v>0</v>
      </c>
      <c r="AG418" s="31">
        <v>0</v>
      </c>
      <c r="AH418" s="31">
        <v>0</v>
      </c>
      <c r="AI418" s="31">
        <f t="shared" si="149"/>
        <v>0.7</v>
      </c>
      <c r="AJ418" s="31">
        <f t="shared" si="150"/>
        <v>0.7</v>
      </c>
      <c r="AK418" s="31">
        <v>0</v>
      </c>
      <c r="AL418" s="31">
        <v>0</v>
      </c>
      <c r="AM418" s="31">
        <v>0</v>
      </c>
      <c r="AN418" s="31">
        <v>0</v>
      </c>
      <c r="AO418" s="22">
        <f t="shared" si="132"/>
        <v>0.7</v>
      </c>
      <c r="AP418" s="31">
        <f t="shared" si="133"/>
        <v>0.7</v>
      </c>
      <c r="AQ418" s="34"/>
    </row>
    <row r="419" spans="1:43" ht="20.100000000000001" customHeight="1" x14ac:dyDescent="0.2">
      <c r="A419" s="28" t="s">
        <v>834</v>
      </c>
      <c r="B419" s="16" t="s">
        <v>835</v>
      </c>
      <c r="C419" s="28" t="s">
        <v>836</v>
      </c>
      <c r="D419" s="16" t="s">
        <v>98</v>
      </c>
      <c r="E419" s="138" t="s">
        <v>123</v>
      </c>
      <c r="F419" s="16" t="s">
        <v>123</v>
      </c>
      <c r="G419" s="16" t="s">
        <v>123</v>
      </c>
      <c r="H419" s="77">
        <f>0.3</f>
        <v>0.3</v>
      </c>
      <c r="I419" s="77">
        <v>0.3</v>
      </c>
      <c r="J419" s="31">
        <v>0</v>
      </c>
      <c r="K419" s="141">
        <f t="shared" si="148"/>
        <v>0.3</v>
      </c>
      <c r="L419" s="127">
        <v>0.3</v>
      </c>
      <c r="M419" s="127">
        <v>0</v>
      </c>
      <c r="N419" s="127">
        <v>0</v>
      </c>
      <c r="O419" s="127">
        <v>0</v>
      </c>
      <c r="P419" s="30">
        <f t="shared" si="134"/>
        <v>0.3</v>
      </c>
      <c r="Q419" s="127">
        <v>0.3</v>
      </c>
      <c r="R419" s="127">
        <v>0</v>
      </c>
      <c r="S419" s="127">
        <v>0</v>
      </c>
      <c r="T419" s="142">
        <v>0</v>
      </c>
      <c r="U419" s="78">
        <v>0</v>
      </c>
      <c r="V419" s="78">
        <v>0</v>
      </c>
      <c r="W419" s="78">
        <v>0</v>
      </c>
      <c r="X419" s="22">
        <f t="shared" si="145"/>
        <v>0</v>
      </c>
      <c r="Y419" s="78">
        <v>0</v>
      </c>
      <c r="Z419" s="22">
        <f t="shared" si="146"/>
        <v>0</v>
      </c>
      <c r="AA419" s="78">
        <v>0</v>
      </c>
      <c r="AB419" s="78">
        <v>0</v>
      </c>
      <c r="AC419" s="78">
        <v>0</v>
      </c>
      <c r="AD419" s="78">
        <v>0</v>
      </c>
      <c r="AE419" s="78">
        <v>0</v>
      </c>
      <c r="AF419" s="31">
        <v>0</v>
      </c>
      <c r="AG419" s="31">
        <v>0</v>
      </c>
      <c r="AH419" s="31">
        <v>0</v>
      </c>
      <c r="AI419" s="31">
        <f t="shared" si="149"/>
        <v>0.3</v>
      </c>
      <c r="AJ419" s="31">
        <f t="shared" si="150"/>
        <v>0.3</v>
      </c>
      <c r="AK419" s="31">
        <v>0</v>
      </c>
      <c r="AL419" s="31">
        <v>0</v>
      </c>
      <c r="AM419" s="31">
        <v>0</v>
      </c>
      <c r="AN419" s="31">
        <v>0</v>
      </c>
      <c r="AO419" s="22">
        <f t="shared" si="132"/>
        <v>0.3</v>
      </c>
      <c r="AP419" s="22">
        <f t="shared" si="133"/>
        <v>0.3</v>
      </c>
      <c r="AQ419" s="34"/>
    </row>
    <row r="420" spans="1:43" ht="20.100000000000001" customHeight="1" x14ac:dyDescent="0.2">
      <c r="A420" s="28" t="s">
        <v>1022</v>
      </c>
      <c r="B420" s="16" t="s">
        <v>415</v>
      </c>
      <c r="C420" s="28" t="s">
        <v>424</v>
      </c>
      <c r="D420" s="29" t="s">
        <v>98</v>
      </c>
      <c r="E420" s="138" t="s">
        <v>124</v>
      </c>
      <c r="F420" s="16" t="s">
        <v>124</v>
      </c>
      <c r="G420" s="16" t="s">
        <v>124</v>
      </c>
      <c r="H420" s="77" t="s">
        <v>1089</v>
      </c>
      <c r="I420" s="77" t="s">
        <v>1089</v>
      </c>
      <c r="J420" s="31">
        <v>0</v>
      </c>
      <c r="K420" s="141">
        <v>0</v>
      </c>
      <c r="L420" s="31">
        <v>0</v>
      </c>
      <c r="M420" s="31">
        <v>0</v>
      </c>
      <c r="N420" s="31" t="str">
        <f>H420</f>
        <v>отсутсвует</v>
      </c>
      <c r="O420" s="31">
        <v>0</v>
      </c>
      <c r="P420" s="30">
        <f t="shared" si="134"/>
        <v>110.19967933333332</v>
      </c>
      <c r="Q420" s="31">
        <v>0</v>
      </c>
      <c r="R420" s="31">
        <v>0</v>
      </c>
      <c r="S420" s="36">
        <f>(10/1.2)+101.241346+0.625</f>
        <v>110.19967933333332</v>
      </c>
      <c r="T420" s="142">
        <v>0</v>
      </c>
      <c r="U420" s="78">
        <v>0</v>
      </c>
      <c r="V420" s="78">
        <v>0</v>
      </c>
      <c r="W420" s="78">
        <v>0</v>
      </c>
      <c r="X420" s="22">
        <f t="shared" si="145"/>
        <v>0</v>
      </c>
      <c r="Y420" s="78">
        <v>0</v>
      </c>
      <c r="Z420" s="22">
        <f t="shared" si="146"/>
        <v>0</v>
      </c>
      <c r="AA420" s="78">
        <v>0</v>
      </c>
      <c r="AB420" s="78">
        <v>0</v>
      </c>
      <c r="AC420" s="78">
        <v>0</v>
      </c>
      <c r="AD420" s="78">
        <v>0</v>
      </c>
      <c r="AE420" s="78">
        <v>0</v>
      </c>
      <c r="AF420" s="31">
        <v>0</v>
      </c>
      <c r="AG420" s="31">
        <v>0</v>
      </c>
      <c r="AH420" s="31">
        <v>0</v>
      </c>
      <c r="AI420" s="31">
        <v>0</v>
      </c>
      <c r="AJ420" s="31">
        <v>0</v>
      </c>
      <c r="AK420" s="36">
        <f t="shared" ref="AK420" si="151">(10/1.2)+101.241346+0.625</f>
        <v>110.19967933333332</v>
      </c>
      <c r="AL420" s="36">
        <f>(10/1.2)+101.241346+0.625-8.47098</f>
        <v>101.72869933333332</v>
      </c>
      <c r="AM420" s="31">
        <v>0</v>
      </c>
      <c r="AN420" s="31">
        <v>0</v>
      </c>
      <c r="AO420" s="31">
        <f t="shared" si="132"/>
        <v>110.19967933333332</v>
      </c>
      <c r="AP420" s="31">
        <f t="shared" si="133"/>
        <v>101.72869933333332</v>
      </c>
      <c r="AQ420" s="34"/>
    </row>
    <row r="421" spans="1:43" ht="20.100000000000001" customHeight="1" x14ac:dyDescent="0.2">
      <c r="A421" s="28" t="s">
        <v>1023</v>
      </c>
      <c r="B421" s="16" t="s">
        <v>421</v>
      </c>
      <c r="C421" s="28" t="s">
        <v>426</v>
      </c>
      <c r="D421" s="29" t="s">
        <v>98</v>
      </c>
      <c r="E421" s="138" t="s">
        <v>124</v>
      </c>
      <c r="F421" s="16" t="s">
        <v>124</v>
      </c>
      <c r="G421" s="16" t="s">
        <v>124</v>
      </c>
      <c r="H421" s="77" t="s">
        <v>1089</v>
      </c>
      <c r="I421" s="77" t="s">
        <v>1089</v>
      </c>
      <c r="J421" s="31">
        <v>0</v>
      </c>
      <c r="K421" s="141">
        <v>0</v>
      </c>
      <c r="L421" s="31">
        <v>0</v>
      </c>
      <c r="M421" s="31">
        <v>0</v>
      </c>
      <c r="N421" s="31">
        <v>12.809349666666668</v>
      </c>
      <c r="O421" s="31">
        <v>0</v>
      </c>
      <c r="P421" s="30">
        <f t="shared" si="134"/>
        <v>12.809349666666668</v>
      </c>
      <c r="Q421" s="31">
        <v>0</v>
      </c>
      <c r="R421" s="31">
        <v>0</v>
      </c>
      <c r="S421" s="31">
        <v>12.809349666666668</v>
      </c>
      <c r="T421" s="142">
        <v>0</v>
      </c>
      <c r="U421" s="78">
        <v>0</v>
      </c>
      <c r="V421" s="78">
        <v>0</v>
      </c>
      <c r="W421" s="78">
        <v>0</v>
      </c>
      <c r="X421" s="22">
        <f t="shared" si="145"/>
        <v>0</v>
      </c>
      <c r="Y421" s="78">
        <v>0</v>
      </c>
      <c r="Z421" s="22">
        <f t="shared" si="146"/>
        <v>0</v>
      </c>
      <c r="AA421" s="78">
        <v>0</v>
      </c>
      <c r="AB421" s="78">
        <v>0</v>
      </c>
      <c r="AC421" s="78">
        <v>0</v>
      </c>
      <c r="AD421" s="78">
        <v>0</v>
      </c>
      <c r="AE421" s="78">
        <v>0</v>
      </c>
      <c r="AF421" s="31">
        <v>0</v>
      </c>
      <c r="AG421" s="31">
        <v>0</v>
      </c>
      <c r="AH421" s="31">
        <v>0</v>
      </c>
      <c r="AI421" s="31">
        <v>0</v>
      </c>
      <c r="AJ421" s="31">
        <v>0</v>
      </c>
      <c r="AK421" s="30">
        <v>12.809349666666668</v>
      </c>
      <c r="AL421" s="30">
        <v>12.809349666666668</v>
      </c>
      <c r="AM421" s="31">
        <v>0</v>
      </c>
      <c r="AN421" s="31">
        <v>0</v>
      </c>
      <c r="AO421" s="31">
        <f t="shared" si="132"/>
        <v>12.809349666666668</v>
      </c>
      <c r="AP421" s="31">
        <f t="shared" si="133"/>
        <v>12.809349666666668</v>
      </c>
      <c r="AQ421" s="34"/>
    </row>
    <row r="422" spans="1:43" ht="20.100000000000001" customHeight="1" x14ac:dyDescent="0.2">
      <c r="A422" s="28" t="s">
        <v>837</v>
      </c>
      <c r="B422" s="16" t="s">
        <v>150</v>
      </c>
      <c r="C422" s="28" t="s">
        <v>838</v>
      </c>
      <c r="D422" s="29" t="s">
        <v>98</v>
      </c>
      <c r="E422" s="138" t="s">
        <v>124</v>
      </c>
      <c r="F422" s="16" t="s">
        <v>124</v>
      </c>
      <c r="G422" s="16" t="s">
        <v>124</v>
      </c>
      <c r="H422" s="77" t="s">
        <v>1089</v>
      </c>
      <c r="I422" s="77" t="s">
        <v>1089</v>
      </c>
      <c r="J422" s="31">
        <v>0</v>
      </c>
      <c r="K422" s="141">
        <f>L422+M422+N422+O422</f>
        <v>4.3333333333333304</v>
      </c>
      <c r="L422" s="127">
        <v>0</v>
      </c>
      <c r="M422" s="127">
        <v>0</v>
      </c>
      <c r="N422" s="127">
        <v>4.3333333333333304</v>
      </c>
      <c r="O422" s="127">
        <v>0</v>
      </c>
      <c r="P422" s="30">
        <f t="shared" si="134"/>
        <v>4.3333333333333304</v>
      </c>
      <c r="Q422" s="127">
        <v>0</v>
      </c>
      <c r="R422" s="127">
        <v>0</v>
      </c>
      <c r="S422" s="127">
        <v>4.3333333333333304</v>
      </c>
      <c r="T422" s="142">
        <v>0</v>
      </c>
      <c r="U422" s="78">
        <v>0</v>
      </c>
      <c r="V422" s="78">
        <v>0</v>
      </c>
      <c r="W422" s="78">
        <v>0</v>
      </c>
      <c r="X422" s="22">
        <f t="shared" si="145"/>
        <v>0</v>
      </c>
      <c r="Y422" s="78">
        <v>0</v>
      </c>
      <c r="Z422" s="22">
        <f t="shared" si="146"/>
        <v>0</v>
      </c>
      <c r="AA422" s="78">
        <v>0</v>
      </c>
      <c r="AB422" s="78">
        <v>0</v>
      </c>
      <c r="AC422" s="78">
        <v>0</v>
      </c>
      <c r="AD422" s="78">
        <v>0</v>
      </c>
      <c r="AE422" s="78">
        <v>0</v>
      </c>
      <c r="AF422" s="31">
        <v>0</v>
      </c>
      <c r="AG422" s="31">
        <v>0</v>
      </c>
      <c r="AH422" s="31">
        <v>0</v>
      </c>
      <c r="AI422" s="31">
        <v>0</v>
      </c>
      <c r="AJ422" s="31">
        <v>0</v>
      </c>
      <c r="AK422" s="30">
        <f>K422</f>
        <v>4.3333333333333304</v>
      </c>
      <c r="AL422" s="30">
        <f>P422</f>
        <v>4.3333333333333304</v>
      </c>
      <c r="AM422" s="31">
        <v>0</v>
      </c>
      <c r="AN422" s="31">
        <v>0</v>
      </c>
      <c r="AO422" s="22">
        <f t="shared" ref="AO422:AO440" si="152">AM422+AK422+AI422+AG422+AE422</f>
        <v>4.3333333333333304</v>
      </c>
      <c r="AP422" s="22">
        <f t="shared" si="133"/>
        <v>4.3333333333333304</v>
      </c>
      <c r="AQ422" s="34"/>
    </row>
    <row r="423" spans="1:43" ht="20.100000000000001" customHeight="1" x14ac:dyDescent="0.2">
      <c r="A423" s="28" t="s">
        <v>839</v>
      </c>
      <c r="B423" s="16" t="s">
        <v>151</v>
      </c>
      <c r="C423" s="28" t="s">
        <v>840</v>
      </c>
      <c r="D423" s="29" t="s">
        <v>98</v>
      </c>
      <c r="E423" s="138" t="s">
        <v>124</v>
      </c>
      <c r="F423" s="16" t="s">
        <v>124</v>
      </c>
      <c r="G423" s="16" t="s">
        <v>124</v>
      </c>
      <c r="H423" s="77" t="s">
        <v>1089</v>
      </c>
      <c r="I423" s="77" t="s">
        <v>1089</v>
      </c>
      <c r="J423" s="31">
        <v>0</v>
      </c>
      <c r="K423" s="141">
        <f t="shared" ref="K423:K428" si="153">L423+M423+N423+O423</f>
        <v>0.75833333333333297</v>
      </c>
      <c r="L423" s="127">
        <v>0</v>
      </c>
      <c r="M423" s="127">
        <v>0</v>
      </c>
      <c r="N423" s="127">
        <v>0.75833333333333297</v>
      </c>
      <c r="O423" s="127">
        <v>0</v>
      </c>
      <c r="P423" s="30">
        <f t="shared" si="134"/>
        <v>0.75833333333333297</v>
      </c>
      <c r="Q423" s="127">
        <v>0</v>
      </c>
      <c r="R423" s="127">
        <v>0</v>
      </c>
      <c r="S423" s="127">
        <v>0.75833333333333297</v>
      </c>
      <c r="T423" s="142">
        <v>0</v>
      </c>
      <c r="U423" s="78">
        <v>0</v>
      </c>
      <c r="V423" s="78">
        <v>0</v>
      </c>
      <c r="W423" s="78">
        <v>0</v>
      </c>
      <c r="X423" s="22">
        <f t="shared" si="145"/>
        <v>0</v>
      </c>
      <c r="Y423" s="78">
        <v>0</v>
      </c>
      <c r="Z423" s="22">
        <f t="shared" si="146"/>
        <v>0</v>
      </c>
      <c r="AA423" s="78">
        <v>0</v>
      </c>
      <c r="AB423" s="78">
        <v>0</v>
      </c>
      <c r="AC423" s="78">
        <v>0</v>
      </c>
      <c r="AD423" s="78">
        <v>0</v>
      </c>
      <c r="AE423" s="78">
        <v>0</v>
      </c>
      <c r="AF423" s="31">
        <v>0</v>
      </c>
      <c r="AG423" s="31">
        <v>0</v>
      </c>
      <c r="AH423" s="31">
        <v>0</v>
      </c>
      <c r="AI423" s="31">
        <v>0</v>
      </c>
      <c r="AJ423" s="31">
        <v>0</v>
      </c>
      <c r="AK423" s="30">
        <f t="shared" ref="AK423:AK428" si="154">K423</f>
        <v>0.75833333333333297</v>
      </c>
      <c r="AL423" s="30">
        <f t="shared" ref="AL423:AL428" si="155">P423</f>
        <v>0.75833333333333297</v>
      </c>
      <c r="AM423" s="31">
        <v>0</v>
      </c>
      <c r="AN423" s="31">
        <v>0</v>
      </c>
      <c r="AO423" s="22">
        <f t="shared" si="152"/>
        <v>0.75833333333333297</v>
      </c>
      <c r="AP423" s="22">
        <f t="shared" si="133"/>
        <v>0.75833333333333297</v>
      </c>
      <c r="AQ423" s="34"/>
    </row>
    <row r="424" spans="1:43" ht="20.100000000000001" customHeight="1" x14ac:dyDescent="0.2">
      <c r="A424" s="28" t="s">
        <v>841</v>
      </c>
      <c r="B424" s="16" t="s">
        <v>152</v>
      </c>
      <c r="C424" s="28" t="s">
        <v>842</v>
      </c>
      <c r="D424" s="29" t="s">
        <v>98</v>
      </c>
      <c r="E424" s="138" t="s">
        <v>124</v>
      </c>
      <c r="F424" s="16" t="s">
        <v>124</v>
      </c>
      <c r="G424" s="16" t="s">
        <v>124</v>
      </c>
      <c r="H424" s="77" t="s">
        <v>1089</v>
      </c>
      <c r="I424" s="77" t="s">
        <v>1089</v>
      </c>
      <c r="J424" s="31">
        <v>0</v>
      </c>
      <c r="K424" s="141">
        <f t="shared" si="153"/>
        <v>5.8333333333333304</v>
      </c>
      <c r="L424" s="127">
        <v>0</v>
      </c>
      <c r="M424" s="127">
        <v>0</v>
      </c>
      <c r="N424" s="127">
        <v>5.8333333333333304</v>
      </c>
      <c r="O424" s="127">
        <v>0</v>
      </c>
      <c r="P424" s="30">
        <f t="shared" si="134"/>
        <v>5.8333333333333304</v>
      </c>
      <c r="Q424" s="127">
        <v>0</v>
      </c>
      <c r="R424" s="127">
        <v>0</v>
      </c>
      <c r="S424" s="127">
        <v>5.8333333333333304</v>
      </c>
      <c r="T424" s="142">
        <v>0</v>
      </c>
      <c r="U424" s="78">
        <v>0</v>
      </c>
      <c r="V424" s="78">
        <v>0</v>
      </c>
      <c r="W424" s="78">
        <v>0</v>
      </c>
      <c r="X424" s="22">
        <f t="shared" si="145"/>
        <v>0</v>
      </c>
      <c r="Y424" s="78">
        <v>0</v>
      </c>
      <c r="Z424" s="22">
        <f t="shared" si="146"/>
        <v>0</v>
      </c>
      <c r="AA424" s="78">
        <v>0</v>
      </c>
      <c r="AB424" s="78">
        <v>0</v>
      </c>
      <c r="AC424" s="78">
        <v>0</v>
      </c>
      <c r="AD424" s="78">
        <v>0</v>
      </c>
      <c r="AE424" s="78">
        <v>0</v>
      </c>
      <c r="AF424" s="31">
        <v>0</v>
      </c>
      <c r="AG424" s="31">
        <v>0</v>
      </c>
      <c r="AH424" s="31">
        <v>0</v>
      </c>
      <c r="AI424" s="31">
        <v>0</v>
      </c>
      <c r="AJ424" s="31">
        <v>0</v>
      </c>
      <c r="AK424" s="30">
        <f t="shared" si="154"/>
        <v>5.8333333333333304</v>
      </c>
      <c r="AL424" s="30">
        <f t="shared" si="155"/>
        <v>5.8333333333333304</v>
      </c>
      <c r="AM424" s="31">
        <v>0</v>
      </c>
      <c r="AN424" s="31">
        <v>0</v>
      </c>
      <c r="AO424" s="22">
        <f t="shared" si="152"/>
        <v>5.8333333333333304</v>
      </c>
      <c r="AP424" s="22">
        <f t="shared" si="133"/>
        <v>5.8333333333333304</v>
      </c>
      <c r="AQ424" s="34"/>
    </row>
    <row r="425" spans="1:43" ht="20.100000000000001" customHeight="1" x14ac:dyDescent="0.2">
      <c r="A425" s="28" t="s">
        <v>843</v>
      </c>
      <c r="B425" s="16" t="s">
        <v>149</v>
      </c>
      <c r="C425" s="28" t="s">
        <v>844</v>
      </c>
      <c r="D425" s="29" t="s">
        <v>98</v>
      </c>
      <c r="E425" s="138" t="s">
        <v>124</v>
      </c>
      <c r="F425" s="16" t="s">
        <v>124</v>
      </c>
      <c r="G425" s="16" t="s">
        <v>124</v>
      </c>
      <c r="H425" s="77" t="s">
        <v>1089</v>
      </c>
      <c r="I425" s="77" t="s">
        <v>1089</v>
      </c>
      <c r="J425" s="31">
        <v>0</v>
      </c>
      <c r="K425" s="141">
        <f t="shared" si="153"/>
        <v>2.3333333333333299</v>
      </c>
      <c r="L425" s="127">
        <v>0</v>
      </c>
      <c r="M425" s="127">
        <v>0</v>
      </c>
      <c r="N425" s="127">
        <v>2.3333333333333299</v>
      </c>
      <c r="O425" s="127">
        <v>0</v>
      </c>
      <c r="P425" s="30">
        <f t="shared" si="134"/>
        <v>2.3333333333333299</v>
      </c>
      <c r="Q425" s="127">
        <v>0</v>
      </c>
      <c r="R425" s="127">
        <v>0</v>
      </c>
      <c r="S425" s="127">
        <v>2.3333333333333299</v>
      </c>
      <c r="T425" s="142">
        <v>0</v>
      </c>
      <c r="U425" s="78">
        <v>0</v>
      </c>
      <c r="V425" s="78">
        <v>0</v>
      </c>
      <c r="W425" s="78">
        <v>0</v>
      </c>
      <c r="X425" s="22">
        <f t="shared" si="145"/>
        <v>0</v>
      </c>
      <c r="Y425" s="78">
        <v>0</v>
      </c>
      <c r="Z425" s="22">
        <f t="shared" si="146"/>
        <v>0</v>
      </c>
      <c r="AA425" s="78">
        <v>0</v>
      </c>
      <c r="AB425" s="78">
        <v>0</v>
      </c>
      <c r="AC425" s="78">
        <v>0</v>
      </c>
      <c r="AD425" s="78">
        <v>0</v>
      </c>
      <c r="AE425" s="78">
        <v>0</v>
      </c>
      <c r="AF425" s="31">
        <v>0</v>
      </c>
      <c r="AG425" s="31">
        <v>0</v>
      </c>
      <c r="AH425" s="31">
        <v>0</v>
      </c>
      <c r="AI425" s="31">
        <v>0</v>
      </c>
      <c r="AJ425" s="31">
        <v>0</v>
      </c>
      <c r="AK425" s="30">
        <f t="shared" si="154"/>
        <v>2.3333333333333299</v>
      </c>
      <c r="AL425" s="30">
        <f t="shared" si="155"/>
        <v>2.3333333333333299</v>
      </c>
      <c r="AM425" s="31">
        <v>0</v>
      </c>
      <c r="AN425" s="31">
        <v>0</v>
      </c>
      <c r="AO425" s="22">
        <f t="shared" si="152"/>
        <v>2.3333333333333299</v>
      </c>
      <c r="AP425" s="22">
        <f t="shared" si="133"/>
        <v>2.3333333333333299</v>
      </c>
      <c r="AQ425" s="34"/>
    </row>
    <row r="426" spans="1:43" ht="20.100000000000001" customHeight="1" x14ac:dyDescent="0.2">
      <c r="A426" s="28" t="s">
        <v>845</v>
      </c>
      <c r="B426" s="16" t="s">
        <v>141</v>
      </c>
      <c r="C426" s="28" t="s">
        <v>846</v>
      </c>
      <c r="D426" s="29" t="s">
        <v>98</v>
      </c>
      <c r="E426" s="138" t="s">
        <v>124</v>
      </c>
      <c r="F426" s="16" t="s">
        <v>124</v>
      </c>
      <c r="G426" s="16" t="s">
        <v>124</v>
      </c>
      <c r="H426" s="77" t="s">
        <v>1089</v>
      </c>
      <c r="I426" s="77" t="s">
        <v>1089</v>
      </c>
      <c r="J426" s="31">
        <v>0</v>
      </c>
      <c r="K426" s="141">
        <f t="shared" si="153"/>
        <v>0.7</v>
      </c>
      <c r="L426" s="127">
        <v>0</v>
      </c>
      <c r="M426" s="127">
        <v>0</v>
      </c>
      <c r="N426" s="127">
        <v>0.7</v>
      </c>
      <c r="O426" s="127">
        <v>0</v>
      </c>
      <c r="P426" s="30">
        <f t="shared" si="134"/>
        <v>0.7</v>
      </c>
      <c r="Q426" s="127">
        <v>0</v>
      </c>
      <c r="R426" s="127">
        <v>0</v>
      </c>
      <c r="S426" s="127">
        <v>0.7</v>
      </c>
      <c r="T426" s="142">
        <v>0</v>
      </c>
      <c r="U426" s="78">
        <v>0</v>
      </c>
      <c r="V426" s="78">
        <v>0</v>
      </c>
      <c r="W426" s="78">
        <v>0</v>
      </c>
      <c r="X426" s="22">
        <f t="shared" si="145"/>
        <v>0</v>
      </c>
      <c r="Y426" s="78">
        <v>0</v>
      </c>
      <c r="Z426" s="22">
        <f t="shared" si="146"/>
        <v>0</v>
      </c>
      <c r="AA426" s="78">
        <v>0</v>
      </c>
      <c r="AB426" s="78">
        <v>0</v>
      </c>
      <c r="AC426" s="78">
        <v>0</v>
      </c>
      <c r="AD426" s="78">
        <v>0</v>
      </c>
      <c r="AE426" s="78">
        <v>0</v>
      </c>
      <c r="AF426" s="31">
        <v>0</v>
      </c>
      <c r="AG426" s="31">
        <v>0</v>
      </c>
      <c r="AH426" s="31">
        <v>0</v>
      </c>
      <c r="AI426" s="31">
        <v>0</v>
      </c>
      <c r="AJ426" s="31">
        <v>0</v>
      </c>
      <c r="AK426" s="30">
        <f t="shared" si="154"/>
        <v>0.7</v>
      </c>
      <c r="AL426" s="30">
        <f t="shared" si="155"/>
        <v>0.7</v>
      </c>
      <c r="AM426" s="31">
        <v>0</v>
      </c>
      <c r="AN426" s="31">
        <v>0</v>
      </c>
      <c r="AO426" s="22">
        <f t="shared" si="152"/>
        <v>0.7</v>
      </c>
      <c r="AP426" s="22">
        <f t="shared" si="133"/>
        <v>0.7</v>
      </c>
      <c r="AQ426" s="34"/>
    </row>
    <row r="427" spans="1:43" ht="20.100000000000001" customHeight="1" x14ac:dyDescent="0.2">
      <c r="A427" s="28" t="s">
        <v>847</v>
      </c>
      <c r="B427" s="16" t="s">
        <v>142</v>
      </c>
      <c r="C427" s="28" t="s">
        <v>848</v>
      </c>
      <c r="D427" s="29" t="s">
        <v>98</v>
      </c>
      <c r="E427" s="138" t="s">
        <v>124</v>
      </c>
      <c r="F427" s="16" t="s">
        <v>124</v>
      </c>
      <c r="G427" s="16" t="s">
        <v>124</v>
      </c>
      <c r="H427" s="77" t="s">
        <v>1089</v>
      </c>
      <c r="I427" s="77" t="s">
        <v>1089</v>
      </c>
      <c r="J427" s="31">
        <v>0</v>
      </c>
      <c r="K427" s="141">
        <f t="shared" si="153"/>
        <v>0.7</v>
      </c>
      <c r="L427" s="127">
        <v>0</v>
      </c>
      <c r="M427" s="127">
        <v>0</v>
      </c>
      <c r="N427" s="127">
        <v>0.7</v>
      </c>
      <c r="O427" s="127">
        <v>0</v>
      </c>
      <c r="P427" s="30">
        <f t="shared" si="134"/>
        <v>0.7</v>
      </c>
      <c r="Q427" s="127">
        <v>0</v>
      </c>
      <c r="R427" s="127">
        <v>0</v>
      </c>
      <c r="S427" s="127">
        <v>0.7</v>
      </c>
      <c r="T427" s="142">
        <v>0</v>
      </c>
      <c r="U427" s="78">
        <v>0</v>
      </c>
      <c r="V427" s="78">
        <v>0</v>
      </c>
      <c r="W427" s="78">
        <v>0</v>
      </c>
      <c r="X427" s="22">
        <f t="shared" si="145"/>
        <v>0</v>
      </c>
      <c r="Y427" s="78">
        <v>0</v>
      </c>
      <c r="Z427" s="22">
        <f t="shared" si="146"/>
        <v>0</v>
      </c>
      <c r="AA427" s="78">
        <v>0</v>
      </c>
      <c r="AB427" s="78">
        <v>0</v>
      </c>
      <c r="AC427" s="78">
        <v>0</v>
      </c>
      <c r="AD427" s="78">
        <v>0</v>
      </c>
      <c r="AE427" s="78">
        <v>0</v>
      </c>
      <c r="AF427" s="31">
        <v>0</v>
      </c>
      <c r="AG427" s="31">
        <v>0</v>
      </c>
      <c r="AH427" s="31">
        <v>0</v>
      </c>
      <c r="AI427" s="31">
        <v>0</v>
      </c>
      <c r="AJ427" s="31">
        <v>0</v>
      </c>
      <c r="AK427" s="30">
        <f t="shared" si="154"/>
        <v>0.7</v>
      </c>
      <c r="AL427" s="30">
        <f t="shared" si="155"/>
        <v>0.7</v>
      </c>
      <c r="AM427" s="31">
        <v>0</v>
      </c>
      <c r="AN427" s="31">
        <v>0</v>
      </c>
      <c r="AO427" s="22">
        <f t="shared" si="152"/>
        <v>0.7</v>
      </c>
      <c r="AP427" s="22">
        <f t="shared" si="133"/>
        <v>0.7</v>
      </c>
      <c r="AQ427" s="34"/>
    </row>
    <row r="428" spans="1:43" ht="20.100000000000001" customHeight="1" x14ac:dyDescent="0.2">
      <c r="A428" s="28" t="s">
        <v>849</v>
      </c>
      <c r="B428" s="16" t="s">
        <v>850</v>
      </c>
      <c r="C428" s="28" t="s">
        <v>851</v>
      </c>
      <c r="D428" s="29" t="s">
        <v>98</v>
      </c>
      <c r="E428" s="138" t="s">
        <v>124</v>
      </c>
      <c r="F428" s="16" t="s">
        <v>124</v>
      </c>
      <c r="G428" s="16" t="s">
        <v>124</v>
      </c>
      <c r="H428" s="77" t="s">
        <v>1089</v>
      </c>
      <c r="I428" s="77" t="s">
        <v>1089</v>
      </c>
      <c r="J428" s="31">
        <v>0</v>
      </c>
      <c r="K428" s="141">
        <f t="shared" si="153"/>
        <v>0.19843331754419335</v>
      </c>
      <c r="L428" s="127">
        <v>0.19843331754419335</v>
      </c>
      <c r="M428" s="127">
        <v>0</v>
      </c>
      <c r="N428" s="127">
        <v>0</v>
      </c>
      <c r="O428" s="127">
        <v>0</v>
      </c>
      <c r="P428" s="30">
        <f t="shared" si="134"/>
        <v>0.19843331754419335</v>
      </c>
      <c r="Q428" s="127">
        <v>0.19843331754419335</v>
      </c>
      <c r="R428" s="127">
        <v>0</v>
      </c>
      <c r="S428" s="127">
        <v>0</v>
      </c>
      <c r="T428" s="142">
        <v>0</v>
      </c>
      <c r="U428" s="78">
        <v>0</v>
      </c>
      <c r="V428" s="78">
        <v>0</v>
      </c>
      <c r="W428" s="78">
        <v>0</v>
      </c>
      <c r="X428" s="22">
        <f t="shared" si="145"/>
        <v>0</v>
      </c>
      <c r="Y428" s="78">
        <v>0</v>
      </c>
      <c r="Z428" s="22">
        <f t="shared" si="146"/>
        <v>0</v>
      </c>
      <c r="AA428" s="78">
        <v>0</v>
      </c>
      <c r="AB428" s="78">
        <v>0</v>
      </c>
      <c r="AC428" s="78">
        <v>0</v>
      </c>
      <c r="AD428" s="78">
        <v>0</v>
      </c>
      <c r="AE428" s="78">
        <v>0</v>
      </c>
      <c r="AF428" s="31">
        <v>0</v>
      </c>
      <c r="AG428" s="31">
        <v>0</v>
      </c>
      <c r="AH428" s="31">
        <v>0</v>
      </c>
      <c r="AI428" s="31">
        <v>0</v>
      </c>
      <c r="AJ428" s="31">
        <v>0</v>
      </c>
      <c r="AK428" s="30">
        <f t="shared" si="154"/>
        <v>0.19843331754419335</v>
      </c>
      <c r="AL428" s="30">
        <f t="shared" si="155"/>
        <v>0.19843331754419335</v>
      </c>
      <c r="AM428" s="31">
        <v>0</v>
      </c>
      <c r="AN428" s="31">
        <v>0</v>
      </c>
      <c r="AO428" s="22">
        <f t="shared" si="152"/>
        <v>0.19843331754419335</v>
      </c>
      <c r="AP428" s="22">
        <f t="shared" si="133"/>
        <v>0.19843331754419335</v>
      </c>
      <c r="AQ428" s="34"/>
    </row>
    <row r="429" spans="1:43" ht="20.100000000000001" customHeight="1" x14ac:dyDescent="0.2">
      <c r="A429" s="28" t="s">
        <v>1024</v>
      </c>
      <c r="B429" s="16" t="s">
        <v>415</v>
      </c>
      <c r="C429" s="28" t="s">
        <v>428</v>
      </c>
      <c r="D429" s="29" t="s">
        <v>98</v>
      </c>
      <c r="E429" s="138">
        <v>2026</v>
      </c>
      <c r="F429" s="138">
        <v>2026</v>
      </c>
      <c r="G429" s="138">
        <v>2026</v>
      </c>
      <c r="H429" s="77" t="s">
        <v>1089</v>
      </c>
      <c r="I429" s="77" t="s">
        <v>1089</v>
      </c>
      <c r="J429" s="31">
        <v>0</v>
      </c>
      <c r="K429" s="141">
        <v>0</v>
      </c>
      <c r="L429" s="31">
        <v>0</v>
      </c>
      <c r="M429" s="31">
        <v>0</v>
      </c>
      <c r="N429" s="31" t="str">
        <f>H429</f>
        <v>отсутсвует</v>
      </c>
      <c r="O429" s="31">
        <v>0</v>
      </c>
      <c r="P429" s="30">
        <f t="shared" si="134"/>
        <v>0</v>
      </c>
      <c r="Q429" s="31">
        <v>0</v>
      </c>
      <c r="R429" s="31">
        <v>0</v>
      </c>
      <c r="S429" s="31" t="str">
        <f>I429</f>
        <v>отсутсвует</v>
      </c>
      <c r="T429" s="142">
        <v>0</v>
      </c>
      <c r="U429" s="78">
        <v>0</v>
      </c>
      <c r="V429" s="78">
        <v>0</v>
      </c>
      <c r="W429" s="78">
        <v>0</v>
      </c>
      <c r="X429" s="22">
        <f t="shared" si="145"/>
        <v>0</v>
      </c>
      <c r="Y429" s="78">
        <v>0</v>
      </c>
      <c r="Z429" s="22">
        <f t="shared" si="146"/>
        <v>0</v>
      </c>
      <c r="AA429" s="78">
        <v>0</v>
      </c>
      <c r="AB429" s="78">
        <v>0</v>
      </c>
      <c r="AC429" s="78">
        <v>0</v>
      </c>
      <c r="AD429" s="78">
        <v>0</v>
      </c>
      <c r="AE429" s="78">
        <v>0</v>
      </c>
      <c r="AF429" s="31">
        <v>0</v>
      </c>
      <c r="AG429" s="31">
        <v>0</v>
      </c>
      <c r="AH429" s="31">
        <v>0</v>
      </c>
      <c r="AI429" s="31">
        <v>0</v>
      </c>
      <c r="AJ429" s="31">
        <v>0</v>
      </c>
      <c r="AK429" s="31">
        <v>0</v>
      </c>
      <c r="AL429" s="31">
        <v>0</v>
      </c>
      <c r="AM429" s="31">
        <f>(10/1.2)+105.291346+0.65</f>
        <v>114.27467933333334</v>
      </c>
      <c r="AN429" s="31">
        <f>(10/1.2)+105.291346+0.65-8.47098</f>
        <v>105.80369933333334</v>
      </c>
      <c r="AO429" s="22">
        <f t="shared" si="152"/>
        <v>114.27467933333334</v>
      </c>
      <c r="AP429" s="22">
        <f t="shared" si="133"/>
        <v>105.80369933333334</v>
      </c>
      <c r="AQ429" s="34"/>
    </row>
    <row r="430" spans="1:43" ht="20.100000000000001" customHeight="1" x14ac:dyDescent="0.2">
      <c r="A430" s="28" t="s">
        <v>1025</v>
      </c>
      <c r="B430" s="16" t="s">
        <v>421</v>
      </c>
      <c r="C430" s="28" t="s">
        <v>430</v>
      </c>
      <c r="D430" s="29" t="s">
        <v>98</v>
      </c>
      <c r="E430" s="138">
        <v>2026</v>
      </c>
      <c r="F430" s="138">
        <v>2026</v>
      </c>
      <c r="G430" s="138">
        <v>2026</v>
      </c>
      <c r="H430" s="77" t="s">
        <v>1089</v>
      </c>
      <c r="I430" s="77" t="s">
        <v>1089</v>
      </c>
      <c r="J430" s="31">
        <v>0</v>
      </c>
      <c r="K430" s="141">
        <v>0</v>
      </c>
      <c r="L430" s="31">
        <v>0</v>
      </c>
      <c r="M430" s="31">
        <v>0</v>
      </c>
      <c r="N430" s="31" t="str">
        <f>H430</f>
        <v>отсутсвует</v>
      </c>
      <c r="O430" s="31">
        <v>0</v>
      </c>
      <c r="P430" s="30">
        <f t="shared" si="134"/>
        <v>0</v>
      </c>
      <c r="Q430" s="31">
        <v>0</v>
      </c>
      <c r="R430" s="31">
        <v>0</v>
      </c>
      <c r="S430" s="31" t="str">
        <f>I430</f>
        <v>отсутсвует</v>
      </c>
      <c r="T430" s="142">
        <v>0</v>
      </c>
      <c r="U430" s="78">
        <v>0</v>
      </c>
      <c r="V430" s="78">
        <v>0</v>
      </c>
      <c r="W430" s="78">
        <v>0</v>
      </c>
      <c r="X430" s="22">
        <f t="shared" si="145"/>
        <v>0</v>
      </c>
      <c r="Y430" s="78">
        <v>0</v>
      </c>
      <c r="Z430" s="22">
        <f t="shared" si="146"/>
        <v>0</v>
      </c>
      <c r="AA430" s="78">
        <v>0</v>
      </c>
      <c r="AB430" s="78">
        <v>0</v>
      </c>
      <c r="AC430" s="78">
        <v>0</v>
      </c>
      <c r="AD430" s="78">
        <v>0</v>
      </c>
      <c r="AE430" s="78">
        <v>0</v>
      </c>
      <c r="AF430" s="31">
        <v>0</v>
      </c>
      <c r="AG430" s="31">
        <v>0</v>
      </c>
      <c r="AH430" s="31">
        <v>0</v>
      </c>
      <c r="AI430" s="31">
        <v>0</v>
      </c>
      <c r="AJ430" s="31">
        <v>0</v>
      </c>
      <c r="AK430" s="31">
        <v>0</v>
      </c>
      <c r="AL430" s="31">
        <v>0</v>
      </c>
      <c r="AM430" s="22">
        <v>11.666666666666668</v>
      </c>
      <c r="AN430" s="22">
        <v>11.666666666666668</v>
      </c>
      <c r="AO430" s="22">
        <f t="shared" si="152"/>
        <v>11.666666666666668</v>
      </c>
      <c r="AP430" s="22">
        <f t="shared" si="133"/>
        <v>11.666666666666668</v>
      </c>
      <c r="AQ430" s="34"/>
    </row>
    <row r="431" spans="1:43" ht="20.100000000000001" customHeight="1" x14ac:dyDescent="0.2">
      <c r="A431" s="28" t="s">
        <v>1026</v>
      </c>
      <c r="B431" s="16" t="s">
        <v>946</v>
      </c>
      <c r="C431" s="28" t="s">
        <v>947</v>
      </c>
      <c r="D431" s="29" t="s">
        <v>98</v>
      </c>
      <c r="E431" s="138">
        <v>2022</v>
      </c>
      <c r="F431" s="138">
        <v>2026</v>
      </c>
      <c r="G431" s="138">
        <v>2026</v>
      </c>
      <c r="H431" s="77" t="s">
        <v>1089</v>
      </c>
      <c r="I431" s="77" t="s">
        <v>1089</v>
      </c>
      <c r="J431" s="31">
        <v>0</v>
      </c>
      <c r="K431" s="141">
        <v>0</v>
      </c>
      <c r="L431" s="31">
        <v>0</v>
      </c>
      <c r="M431" s="31">
        <v>0</v>
      </c>
      <c r="N431" s="31" t="str">
        <f>H431</f>
        <v>отсутсвует</v>
      </c>
      <c r="O431" s="31">
        <v>0</v>
      </c>
      <c r="P431" s="30">
        <f>SUBTOTAL(9,Q431:T431)</f>
        <v>0</v>
      </c>
      <c r="Q431" s="31">
        <v>0</v>
      </c>
      <c r="R431" s="31">
        <v>0</v>
      </c>
      <c r="S431" s="31">
        <v>0</v>
      </c>
      <c r="T431" s="142">
        <v>0</v>
      </c>
      <c r="U431" s="78">
        <v>0</v>
      </c>
      <c r="V431" s="78">
        <v>0</v>
      </c>
      <c r="W431" s="78">
        <v>0</v>
      </c>
      <c r="X431" s="22">
        <f t="shared" si="145"/>
        <v>0</v>
      </c>
      <c r="Y431" s="78">
        <v>0</v>
      </c>
      <c r="Z431" s="22">
        <f t="shared" si="146"/>
        <v>0</v>
      </c>
      <c r="AA431" s="78">
        <v>0</v>
      </c>
      <c r="AB431" s="78">
        <v>0</v>
      </c>
      <c r="AC431" s="78">
        <v>0</v>
      </c>
      <c r="AD431" s="78">
        <v>0</v>
      </c>
      <c r="AE431" s="78">
        <v>0</v>
      </c>
      <c r="AF431" s="31">
        <v>0</v>
      </c>
      <c r="AG431" s="31">
        <v>11.515833333333335</v>
      </c>
      <c r="AH431" s="31">
        <v>11.515833333333335</v>
      </c>
      <c r="AI431" s="31">
        <v>6.1375000000000002</v>
      </c>
      <c r="AJ431" s="31">
        <v>6.1375000000000002</v>
      </c>
      <c r="AK431" s="31">
        <v>0</v>
      </c>
      <c r="AL431" s="31">
        <v>0</v>
      </c>
      <c r="AM431" s="22">
        <v>21.479723191666668</v>
      </c>
      <c r="AN431" s="22">
        <v>21.479723191666668</v>
      </c>
      <c r="AO431" s="22">
        <f t="shared" si="152"/>
        <v>39.133056525000001</v>
      </c>
      <c r="AP431" s="22">
        <f t="shared" ref="AP431:AP432" si="156">AN431+AL431+AJ431+AH431+AF431</f>
        <v>39.133056525000001</v>
      </c>
      <c r="AQ431" s="34"/>
    </row>
    <row r="432" spans="1:43" ht="20.100000000000001" customHeight="1" x14ac:dyDescent="0.2">
      <c r="A432" s="28" t="s">
        <v>1027</v>
      </c>
      <c r="B432" s="16" t="s">
        <v>948</v>
      </c>
      <c r="C432" s="28" t="s">
        <v>949</v>
      </c>
      <c r="D432" s="29" t="s">
        <v>98</v>
      </c>
      <c r="E432" s="138">
        <v>2022</v>
      </c>
      <c r="F432" s="138">
        <v>2026</v>
      </c>
      <c r="G432" s="138">
        <v>2026</v>
      </c>
      <c r="H432" s="77" t="s">
        <v>1089</v>
      </c>
      <c r="I432" s="77" t="s">
        <v>1089</v>
      </c>
      <c r="J432" s="31">
        <v>0</v>
      </c>
      <c r="K432" s="141">
        <v>0</v>
      </c>
      <c r="L432" s="31">
        <v>0</v>
      </c>
      <c r="M432" s="31">
        <v>0</v>
      </c>
      <c r="N432" s="31" t="str">
        <f>H432</f>
        <v>отсутсвует</v>
      </c>
      <c r="O432" s="31">
        <v>0</v>
      </c>
      <c r="P432" s="30">
        <f t="shared" si="134"/>
        <v>0</v>
      </c>
      <c r="Q432" s="31">
        <v>0</v>
      </c>
      <c r="R432" s="31">
        <v>0</v>
      </c>
      <c r="S432" s="31">
        <v>0</v>
      </c>
      <c r="T432" s="142">
        <v>0</v>
      </c>
      <c r="U432" s="78">
        <v>0</v>
      </c>
      <c r="V432" s="78">
        <v>0</v>
      </c>
      <c r="W432" s="78">
        <v>0</v>
      </c>
      <c r="X432" s="22">
        <f t="shared" si="145"/>
        <v>0</v>
      </c>
      <c r="Y432" s="78">
        <v>0</v>
      </c>
      <c r="Z432" s="22">
        <f t="shared" si="146"/>
        <v>0</v>
      </c>
      <c r="AA432" s="78">
        <v>0</v>
      </c>
      <c r="AB432" s="78">
        <v>0</v>
      </c>
      <c r="AC432" s="78">
        <v>0</v>
      </c>
      <c r="AD432" s="78">
        <v>0</v>
      </c>
      <c r="AE432" s="78">
        <v>0</v>
      </c>
      <c r="AF432" s="31">
        <v>0</v>
      </c>
      <c r="AG432" s="31">
        <v>0</v>
      </c>
      <c r="AH432" s="31">
        <v>0</v>
      </c>
      <c r="AI432" s="31">
        <v>4.9850000000000003</v>
      </c>
      <c r="AJ432" s="31">
        <v>4.9850000000000003</v>
      </c>
      <c r="AK432" s="31">
        <v>0</v>
      </c>
      <c r="AL432" s="31">
        <v>0</v>
      </c>
      <c r="AM432" s="22">
        <v>1.01949666666667</v>
      </c>
      <c r="AN432" s="22">
        <v>1.0194966666666667</v>
      </c>
      <c r="AO432" s="22">
        <f t="shared" si="152"/>
        <v>6.0044966666666699</v>
      </c>
      <c r="AP432" s="22">
        <f t="shared" si="156"/>
        <v>6.0044966666666673</v>
      </c>
      <c r="AQ432" s="34"/>
    </row>
    <row r="433" spans="1:43" ht="20.100000000000001" customHeight="1" x14ac:dyDescent="0.2">
      <c r="A433" s="28" t="s">
        <v>852</v>
      </c>
      <c r="B433" s="16" t="s">
        <v>153</v>
      </c>
      <c r="C433" s="28" t="s">
        <v>853</v>
      </c>
      <c r="D433" s="29" t="s">
        <v>98</v>
      </c>
      <c r="E433" s="138">
        <v>2026</v>
      </c>
      <c r="F433" s="138">
        <v>2026</v>
      </c>
      <c r="G433" s="138">
        <v>2026</v>
      </c>
      <c r="H433" s="77">
        <f>5.66666666666667</f>
        <v>5.6666666666666696</v>
      </c>
      <c r="I433" s="77">
        <v>5.6666666666666696</v>
      </c>
      <c r="J433" s="31">
        <v>0</v>
      </c>
      <c r="K433" s="141">
        <f>L433+M433+N433+O433</f>
        <v>5.6666666666666696</v>
      </c>
      <c r="L433" s="127">
        <v>0</v>
      </c>
      <c r="M433" s="127">
        <v>0</v>
      </c>
      <c r="N433" s="127">
        <v>5.6666666666666696</v>
      </c>
      <c r="O433" s="127">
        <v>0</v>
      </c>
      <c r="P433" s="30">
        <f t="shared" si="134"/>
        <v>5.6666666666666696</v>
      </c>
      <c r="Q433" s="127">
        <v>0</v>
      </c>
      <c r="R433" s="127">
        <v>0</v>
      </c>
      <c r="S433" s="127">
        <v>5.6666666666666696</v>
      </c>
      <c r="T433" s="142">
        <v>0</v>
      </c>
      <c r="U433" s="78">
        <v>0</v>
      </c>
      <c r="V433" s="78">
        <v>0</v>
      </c>
      <c r="W433" s="78">
        <v>0</v>
      </c>
      <c r="X433" s="22">
        <f t="shared" si="145"/>
        <v>0</v>
      </c>
      <c r="Y433" s="78">
        <v>0</v>
      </c>
      <c r="Z433" s="22">
        <f t="shared" si="146"/>
        <v>0</v>
      </c>
      <c r="AA433" s="78">
        <v>0</v>
      </c>
      <c r="AB433" s="78">
        <v>0</v>
      </c>
      <c r="AC433" s="78">
        <v>0</v>
      </c>
      <c r="AD433" s="78">
        <v>0</v>
      </c>
      <c r="AE433" s="78">
        <v>0</v>
      </c>
      <c r="AF433" s="31">
        <v>0</v>
      </c>
      <c r="AG433" s="31">
        <v>0</v>
      </c>
      <c r="AH433" s="31">
        <v>0</v>
      </c>
      <c r="AI433" s="31">
        <v>0</v>
      </c>
      <c r="AJ433" s="31">
        <v>0</v>
      </c>
      <c r="AK433" s="31">
        <v>0</v>
      </c>
      <c r="AL433" s="31">
        <v>0</v>
      </c>
      <c r="AM433" s="31">
        <f>K433</f>
        <v>5.6666666666666696</v>
      </c>
      <c r="AN433" s="31">
        <f>P433</f>
        <v>5.6666666666666696</v>
      </c>
      <c r="AO433" s="22">
        <f t="shared" si="152"/>
        <v>5.6666666666666696</v>
      </c>
      <c r="AP433" s="22">
        <f t="shared" si="133"/>
        <v>5.6666666666666696</v>
      </c>
      <c r="AQ433" s="34"/>
    </row>
    <row r="434" spans="1:43" ht="20.100000000000001" customHeight="1" x14ac:dyDescent="0.2">
      <c r="A434" s="28" t="s">
        <v>854</v>
      </c>
      <c r="B434" s="16" t="s">
        <v>154</v>
      </c>
      <c r="C434" s="28" t="s">
        <v>855</v>
      </c>
      <c r="D434" s="29" t="s">
        <v>98</v>
      </c>
      <c r="E434" s="138">
        <v>2026</v>
      </c>
      <c r="F434" s="138">
        <v>2026</v>
      </c>
      <c r="G434" s="138">
        <v>2026</v>
      </c>
      <c r="H434" s="77">
        <f>3.41666666666667</f>
        <v>3.4166666666666701</v>
      </c>
      <c r="I434" s="77">
        <v>3.4166666666666701</v>
      </c>
      <c r="J434" s="31">
        <v>0</v>
      </c>
      <c r="K434" s="141">
        <f t="shared" ref="K434:K440" si="157">L434+M434+N434+O434</f>
        <v>3.4166666666666701</v>
      </c>
      <c r="L434" s="127">
        <v>0</v>
      </c>
      <c r="M434" s="127">
        <v>0</v>
      </c>
      <c r="N434" s="127">
        <v>3.4166666666666701</v>
      </c>
      <c r="O434" s="127">
        <v>0</v>
      </c>
      <c r="P434" s="30">
        <f t="shared" si="134"/>
        <v>3.4166666666666701</v>
      </c>
      <c r="Q434" s="127">
        <v>0</v>
      </c>
      <c r="R434" s="127">
        <v>0</v>
      </c>
      <c r="S434" s="127">
        <v>3.4166666666666701</v>
      </c>
      <c r="T434" s="142">
        <v>0</v>
      </c>
      <c r="U434" s="78">
        <v>0</v>
      </c>
      <c r="V434" s="78">
        <v>0</v>
      </c>
      <c r="W434" s="78">
        <v>0</v>
      </c>
      <c r="X434" s="22">
        <f t="shared" si="145"/>
        <v>0</v>
      </c>
      <c r="Y434" s="78">
        <v>0</v>
      </c>
      <c r="Z434" s="22">
        <f t="shared" si="146"/>
        <v>0</v>
      </c>
      <c r="AA434" s="78">
        <v>0</v>
      </c>
      <c r="AB434" s="78">
        <v>0</v>
      </c>
      <c r="AC434" s="78">
        <v>0</v>
      </c>
      <c r="AD434" s="78">
        <v>0</v>
      </c>
      <c r="AE434" s="78">
        <v>0</v>
      </c>
      <c r="AF434" s="31">
        <v>0</v>
      </c>
      <c r="AG434" s="31">
        <v>0</v>
      </c>
      <c r="AH434" s="31">
        <v>0</v>
      </c>
      <c r="AI434" s="31">
        <v>0</v>
      </c>
      <c r="AJ434" s="31">
        <v>0</v>
      </c>
      <c r="AK434" s="31">
        <v>0</v>
      </c>
      <c r="AL434" s="31">
        <v>0</v>
      </c>
      <c r="AM434" s="31">
        <f t="shared" ref="AM434:AM440" si="158">K434</f>
        <v>3.4166666666666701</v>
      </c>
      <c r="AN434" s="31">
        <f t="shared" ref="AN434:AN440" si="159">P434</f>
        <v>3.4166666666666701</v>
      </c>
      <c r="AO434" s="22">
        <f t="shared" si="152"/>
        <v>3.4166666666666701</v>
      </c>
      <c r="AP434" s="22">
        <f t="shared" si="133"/>
        <v>3.4166666666666701</v>
      </c>
      <c r="AQ434" s="34"/>
    </row>
    <row r="435" spans="1:43" ht="20.100000000000001" customHeight="1" x14ac:dyDescent="0.2">
      <c r="A435" s="28" t="s">
        <v>856</v>
      </c>
      <c r="B435" s="16" t="s">
        <v>151</v>
      </c>
      <c r="C435" s="28" t="s">
        <v>857</v>
      </c>
      <c r="D435" s="29" t="s">
        <v>98</v>
      </c>
      <c r="E435" s="138">
        <v>2026</v>
      </c>
      <c r="F435" s="138">
        <v>2026</v>
      </c>
      <c r="G435" s="138">
        <v>2026</v>
      </c>
      <c r="H435" s="77">
        <f>0.791666666666667</f>
        <v>0.79166666666666696</v>
      </c>
      <c r="I435" s="77">
        <v>0.79166666666666696</v>
      </c>
      <c r="J435" s="31">
        <v>0</v>
      </c>
      <c r="K435" s="141">
        <f t="shared" si="157"/>
        <v>0.79166666666666696</v>
      </c>
      <c r="L435" s="127">
        <v>0</v>
      </c>
      <c r="M435" s="127">
        <v>0</v>
      </c>
      <c r="N435" s="127">
        <v>0.79166666666666696</v>
      </c>
      <c r="O435" s="127">
        <v>0</v>
      </c>
      <c r="P435" s="30">
        <f t="shared" si="134"/>
        <v>0.79166666666666696</v>
      </c>
      <c r="Q435" s="127">
        <v>0</v>
      </c>
      <c r="R435" s="127">
        <v>0</v>
      </c>
      <c r="S435" s="127">
        <v>0.79166666666666696</v>
      </c>
      <c r="T435" s="142">
        <v>0</v>
      </c>
      <c r="U435" s="78">
        <v>0</v>
      </c>
      <c r="V435" s="78">
        <v>0</v>
      </c>
      <c r="W435" s="78">
        <v>0</v>
      </c>
      <c r="X435" s="22">
        <f t="shared" si="145"/>
        <v>0</v>
      </c>
      <c r="Y435" s="78">
        <v>0</v>
      </c>
      <c r="Z435" s="22">
        <f t="shared" si="146"/>
        <v>0</v>
      </c>
      <c r="AA435" s="78">
        <v>0</v>
      </c>
      <c r="AB435" s="78">
        <v>0</v>
      </c>
      <c r="AC435" s="78">
        <v>0</v>
      </c>
      <c r="AD435" s="78">
        <v>0</v>
      </c>
      <c r="AE435" s="78">
        <v>0</v>
      </c>
      <c r="AF435" s="31">
        <v>0</v>
      </c>
      <c r="AG435" s="31">
        <v>0</v>
      </c>
      <c r="AH435" s="31">
        <v>0</v>
      </c>
      <c r="AI435" s="31">
        <v>0</v>
      </c>
      <c r="AJ435" s="31">
        <v>0</v>
      </c>
      <c r="AK435" s="31">
        <v>0</v>
      </c>
      <c r="AL435" s="31">
        <v>0</v>
      </c>
      <c r="AM435" s="31">
        <f t="shared" si="158"/>
        <v>0.79166666666666696</v>
      </c>
      <c r="AN435" s="31">
        <f t="shared" si="159"/>
        <v>0.79166666666666696</v>
      </c>
      <c r="AO435" s="22">
        <f t="shared" si="152"/>
        <v>0.79166666666666696</v>
      </c>
      <c r="AP435" s="22">
        <f t="shared" si="133"/>
        <v>0.79166666666666696</v>
      </c>
      <c r="AQ435" s="34"/>
    </row>
    <row r="436" spans="1:43" ht="20.100000000000001" customHeight="1" x14ac:dyDescent="0.2">
      <c r="A436" s="28" t="s">
        <v>858</v>
      </c>
      <c r="B436" s="16" t="s">
        <v>155</v>
      </c>
      <c r="C436" s="28" t="s">
        <v>859</v>
      </c>
      <c r="D436" s="29" t="s">
        <v>98</v>
      </c>
      <c r="E436" s="138">
        <v>2026</v>
      </c>
      <c r="F436" s="138">
        <v>2026</v>
      </c>
      <c r="G436" s="138">
        <v>2026</v>
      </c>
      <c r="H436" s="77">
        <f>1</f>
        <v>1</v>
      </c>
      <c r="I436" s="77">
        <v>1</v>
      </c>
      <c r="J436" s="31">
        <v>0</v>
      </c>
      <c r="K436" s="141">
        <f t="shared" si="157"/>
        <v>1</v>
      </c>
      <c r="L436" s="127">
        <v>0</v>
      </c>
      <c r="M436" s="127">
        <v>0</v>
      </c>
      <c r="N436" s="127">
        <v>1</v>
      </c>
      <c r="O436" s="127">
        <v>0</v>
      </c>
      <c r="P436" s="30">
        <f t="shared" si="134"/>
        <v>1</v>
      </c>
      <c r="Q436" s="127">
        <v>0</v>
      </c>
      <c r="R436" s="127">
        <v>0</v>
      </c>
      <c r="S436" s="127">
        <v>1</v>
      </c>
      <c r="T436" s="142">
        <v>0</v>
      </c>
      <c r="U436" s="78">
        <v>0</v>
      </c>
      <c r="V436" s="78">
        <v>0</v>
      </c>
      <c r="W436" s="78">
        <v>0</v>
      </c>
      <c r="X436" s="22">
        <f t="shared" si="145"/>
        <v>0</v>
      </c>
      <c r="Y436" s="78">
        <v>0</v>
      </c>
      <c r="Z436" s="22">
        <f t="shared" si="146"/>
        <v>0</v>
      </c>
      <c r="AA436" s="78">
        <v>0</v>
      </c>
      <c r="AB436" s="78">
        <v>0</v>
      </c>
      <c r="AC436" s="78">
        <v>0</v>
      </c>
      <c r="AD436" s="78">
        <v>0</v>
      </c>
      <c r="AE436" s="78">
        <v>0</v>
      </c>
      <c r="AF436" s="31">
        <v>0</v>
      </c>
      <c r="AG436" s="31">
        <v>0</v>
      </c>
      <c r="AH436" s="31">
        <v>0</v>
      </c>
      <c r="AI436" s="31">
        <v>0</v>
      </c>
      <c r="AJ436" s="31">
        <v>0</v>
      </c>
      <c r="AK436" s="31">
        <v>0</v>
      </c>
      <c r="AL436" s="31">
        <v>0</v>
      </c>
      <c r="AM436" s="31">
        <f t="shared" si="158"/>
        <v>1</v>
      </c>
      <c r="AN436" s="31">
        <f t="shared" si="159"/>
        <v>1</v>
      </c>
      <c r="AO436" s="22">
        <f t="shared" si="152"/>
        <v>1</v>
      </c>
      <c r="AP436" s="22">
        <f t="shared" si="133"/>
        <v>1</v>
      </c>
      <c r="AQ436" s="34"/>
    </row>
    <row r="437" spans="1:43" ht="20.100000000000001" customHeight="1" x14ac:dyDescent="0.2">
      <c r="A437" s="28" t="s">
        <v>860</v>
      </c>
      <c r="B437" s="16" t="s">
        <v>156</v>
      </c>
      <c r="C437" s="28" t="s">
        <v>861</v>
      </c>
      <c r="D437" s="29" t="s">
        <v>98</v>
      </c>
      <c r="E437" s="138">
        <v>2026</v>
      </c>
      <c r="F437" s="138">
        <v>2026</v>
      </c>
      <c r="G437" s="138">
        <v>2026</v>
      </c>
      <c r="H437" s="77">
        <f>3.75</f>
        <v>3.75</v>
      </c>
      <c r="I437" s="77">
        <v>3.75</v>
      </c>
      <c r="J437" s="31">
        <v>0</v>
      </c>
      <c r="K437" s="141">
        <f t="shared" si="157"/>
        <v>3.75</v>
      </c>
      <c r="L437" s="127">
        <v>0</v>
      </c>
      <c r="M437" s="127">
        <v>0</v>
      </c>
      <c r="N437" s="127">
        <v>3.75</v>
      </c>
      <c r="O437" s="127">
        <v>0</v>
      </c>
      <c r="P437" s="30">
        <f t="shared" si="134"/>
        <v>3.75</v>
      </c>
      <c r="Q437" s="127">
        <v>0</v>
      </c>
      <c r="R437" s="127">
        <v>0</v>
      </c>
      <c r="S437" s="127">
        <v>3.75</v>
      </c>
      <c r="T437" s="142">
        <v>0</v>
      </c>
      <c r="U437" s="78">
        <v>0</v>
      </c>
      <c r="V437" s="78">
        <v>0</v>
      </c>
      <c r="W437" s="78">
        <v>0</v>
      </c>
      <c r="X437" s="22">
        <f t="shared" si="145"/>
        <v>0</v>
      </c>
      <c r="Y437" s="78">
        <v>0</v>
      </c>
      <c r="Z437" s="22">
        <f t="shared" si="146"/>
        <v>0</v>
      </c>
      <c r="AA437" s="78">
        <v>0</v>
      </c>
      <c r="AB437" s="78">
        <v>0</v>
      </c>
      <c r="AC437" s="78">
        <v>0</v>
      </c>
      <c r="AD437" s="78">
        <v>0</v>
      </c>
      <c r="AE437" s="78">
        <v>0</v>
      </c>
      <c r="AF437" s="31">
        <v>0</v>
      </c>
      <c r="AG437" s="31">
        <v>0</v>
      </c>
      <c r="AH437" s="31">
        <v>0</v>
      </c>
      <c r="AI437" s="31">
        <v>0</v>
      </c>
      <c r="AJ437" s="31">
        <v>0</v>
      </c>
      <c r="AK437" s="31">
        <v>0</v>
      </c>
      <c r="AL437" s="31">
        <v>0</v>
      </c>
      <c r="AM437" s="31">
        <f t="shared" si="158"/>
        <v>3.75</v>
      </c>
      <c r="AN437" s="31">
        <f t="shared" si="159"/>
        <v>3.75</v>
      </c>
      <c r="AO437" s="22">
        <f t="shared" si="152"/>
        <v>3.75</v>
      </c>
      <c r="AP437" s="22">
        <f t="shared" si="133"/>
        <v>3.75</v>
      </c>
      <c r="AQ437" s="34"/>
    </row>
    <row r="438" spans="1:43" ht="20.100000000000001" customHeight="1" x14ac:dyDescent="0.2">
      <c r="A438" s="28" t="s">
        <v>862</v>
      </c>
      <c r="B438" s="16" t="s">
        <v>141</v>
      </c>
      <c r="C438" s="28" t="s">
        <v>863</v>
      </c>
      <c r="D438" s="29" t="s">
        <v>98</v>
      </c>
      <c r="E438" s="138">
        <v>2026</v>
      </c>
      <c r="F438" s="138">
        <v>2026</v>
      </c>
      <c r="G438" s="138">
        <v>2026</v>
      </c>
      <c r="H438" s="77">
        <f>0.7</f>
        <v>0.7</v>
      </c>
      <c r="I438" s="77">
        <v>0.7</v>
      </c>
      <c r="J438" s="31">
        <v>0</v>
      </c>
      <c r="K438" s="141">
        <f t="shared" si="157"/>
        <v>0.7</v>
      </c>
      <c r="L438" s="127">
        <v>0</v>
      </c>
      <c r="M438" s="127">
        <v>0</v>
      </c>
      <c r="N438" s="127">
        <v>0.7</v>
      </c>
      <c r="O438" s="127">
        <v>0</v>
      </c>
      <c r="P438" s="30">
        <f t="shared" si="134"/>
        <v>0.7</v>
      </c>
      <c r="Q438" s="127">
        <v>0</v>
      </c>
      <c r="R438" s="127">
        <v>0</v>
      </c>
      <c r="S438" s="127">
        <v>0.7</v>
      </c>
      <c r="T438" s="142">
        <v>0</v>
      </c>
      <c r="U438" s="78">
        <v>0</v>
      </c>
      <c r="V438" s="78">
        <v>0</v>
      </c>
      <c r="W438" s="78">
        <v>0</v>
      </c>
      <c r="X438" s="22">
        <f t="shared" si="145"/>
        <v>0</v>
      </c>
      <c r="Y438" s="78">
        <v>0</v>
      </c>
      <c r="Z438" s="22">
        <f t="shared" si="146"/>
        <v>0</v>
      </c>
      <c r="AA438" s="78">
        <v>0</v>
      </c>
      <c r="AB438" s="78">
        <v>0</v>
      </c>
      <c r="AC438" s="78">
        <v>0</v>
      </c>
      <c r="AD438" s="78">
        <v>0</v>
      </c>
      <c r="AE438" s="78">
        <v>0</v>
      </c>
      <c r="AF438" s="31">
        <v>0</v>
      </c>
      <c r="AG438" s="31">
        <v>0</v>
      </c>
      <c r="AH438" s="31">
        <v>0</v>
      </c>
      <c r="AI438" s="31">
        <v>0</v>
      </c>
      <c r="AJ438" s="31">
        <v>0</v>
      </c>
      <c r="AK438" s="31">
        <v>0</v>
      </c>
      <c r="AL438" s="31">
        <v>0</v>
      </c>
      <c r="AM438" s="31">
        <f t="shared" si="158"/>
        <v>0.7</v>
      </c>
      <c r="AN438" s="31">
        <f t="shared" si="159"/>
        <v>0.7</v>
      </c>
      <c r="AO438" s="22">
        <f t="shared" si="152"/>
        <v>0.7</v>
      </c>
      <c r="AP438" s="22">
        <f t="shared" si="133"/>
        <v>0.7</v>
      </c>
      <c r="AQ438" s="34"/>
    </row>
    <row r="439" spans="1:43" ht="20.100000000000001" customHeight="1" x14ac:dyDescent="0.2">
      <c r="A439" s="28" t="s">
        <v>864</v>
      </c>
      <c r="B439" s="16" t="s">
        <v>142</v>
      </c>
      <c r="C439" s="28" t="s">
        <v>865</v>
      </c>
      <c r="D439" s="29" t="s">
        <v>98</v>
      </c>
      <c r="E439" s="138">
        <v>2026</v>
      </c>
      <c r="F439" s="138">
        <v>2026</v>
      </c>
      <c r="G439" s="138">
        <v>2026</v>
      </c>
      <c r="H439" s="77">
        <f>0.7</f>
        <v>0.7</v>
      </c>
      <c r="I439" s="77">
        <v>0.7</v>
      </c>
      <c r="J439" s="31">
        <v>0</v>
      </c>
      <c r="K439" s="141">
        <f t="shared" si="157"/>
        <v>0.7</v>
      </c>
      <c r="L439" s="127">
        <v>0</v>
      </c>
      <c r="M439" s="127">
        <v>0</v>
      </c>
      <c r="N439" s="127">
        <v>0.7</v>
      </c>
      <c r="O439" s="127">
        <v>0</v>
      </c>
      <c r="P439" s="30">
        <f t="shared" si="134"/>
        <v>0.7</v>
      </c>
      <c r="Q439" s="127">
        <v>0</v>
      </c>
      <c r="R439" s="127">
        <v>0</v>
      </c>
      <c r="S439" s="127">
        <v>0.7</v>
      </c>
      <c r="T439" s="142">
        <v>0</v>
      </c>
      <c r="U439" s="78">
        <v>0</v>
      </c>
      <c r="V439" s="78">
        <v>0</v>
      </c>
      <c r="W439" s="78">
        <v>0</v>
      </c>
      <c r="X439" s="22">
        <f t="shared" si="145"/>
        <v>0</v>
      </c>
      <c r="Y439" s="78">
        <v>0</v>
      </c>
      <c r="Z439" s="22">
        <f t="shared" si="146"/>
        <v>0</v>
      </c>
      <c r="AA439" s="78">
        <v>0</v>
      </c>
      <c r="AB439" s="78">
        <v>0</v>
      </c>
      <c r="AC439" s="78">
        <v>0</v>
      </c>
      <c r="AD439" s="78">
        <v>0</v>
      </c>
      <c r="AE439" s="78">
        <v>0</v>
      </c>
      <c r="AF439" s="31">
        <v>0</v>
      </c>
      <c r="AG439" s="31">
        <v>0</v>
      </c>
      <c r="AH439" s="31">
        <v>0</v>
      </c>
      <c r="AI439" s="31">
        <v>0</v>
      </c>
      <c r="AJ439" s="31">
        <v>0</v>
      </c>
      <c r="AK439" s="31">
        <v>0</v>
      </c>
      <c r="AL439" s="31">
        <v>0</v>
      </c>
      <c r="AM439" s="31">
        <f t="shared" si="158"/>
        <v>0.7</v>
      </c>
      <c r="AN439" s="31">
        <f t="shared" si="159"/>
        <v>0.7</v>
      </c>
      <c r="AO439" s="22">
        <f t="shared" si="152"/>
        <v>0.7</v>
      </c>
      <c r="AP439" s="22">
        <f t="shared" si="133"/>
        <v>0.7</v>
      </c>
      <c r="AQ439" s="34"/>
    </row>
    <row r="440" spans="1:43" ht="12" x14ac:dyDescent="0.2">
      <c r="A440" s="28" t="s">
        <v>866</v>
      </c>
      <c r="B440" s="16" t="s">
        <v>867</v>
      </c>
      <c r="C440" s="28" t="s">
        <v>868</v>
      </c>
      <c r="D440" s="29" t="s">
        <v>98</v>
      </c>
      <c r="E440" s="138">
        <v>2026</v>
      </c>
      <c r="F440" s="138">
        <v>2026</v>
      </c>
      <c r="G440" s="138">
        <v>2026</v>
      </c>
      <c r="H440" s="77">
        <f>0.3</f>
        <v>0.3</v>
      </c>
      <c r="I440" s="77">
        <v>0.3</v>
      </c>
      <c r="J440" s="31">
        <v>0</v>
      </c>
      <c r="K440" s="141">
        <f t="shared" si="157"/>
        <v>0.19882759254423166</v>
      </c>
      <c r="L440" s="127">
        <v>0.19882759254423166</v>
      </c>
      <c r="M440" s="127">
        <v>0</v>
      </c>
      <c r="N440" s="127">
        <v>0</v>
      </c>
      <c r="O440" s="127">
        <v>0</v>
      </c>
      <c r="P440" s="30">
        <f>SUBTOTAL(9,Q440:T440)</f>
        <v>0.19882759254423166</v>
      </c>
      <c r="Q440" s="127">
        <v>0.19882759254423166</v>
      </c>
      <c r="R440" s="127">
        <v>0</v>
      </c>
      <c r="S440" s="127">
        <v>0</v>
      </c>
      <c r="T440" s="142">
        <v>0</v>
      </c>
      <c r="U440" s="78">
        <v>0</v>
      </c>
      <c r="V440" s="78">
        <v>0</v>
      </c>
      <c r="W440" s="78">
        <v>0</v>
      </c>
      <c r="X440" s="22">
        <f t="shared" si="145"/>
        <v>0</v>
      </c>
      <c r="Y440" s="78">
        <v>0</v>
      </c>
      <c r="Z440" s="22">
        <f t="shared" si="146"/>
        <v>0</v>
      </c>
      <c r="AA440" s="78">
        <v>0</v>
      </c>
      <c r="AB440" s="78">
        <v>0</v>
      </c>
      <c r="AC440" s="78">
        <v>0</v>
      </c>
      <c r="AD440" s="78">
        <v>0</v>
      </c>
      <c r="AE440" s="78">
        <v>0</v>
      </c>
      <c r="AF440" s="31">
        <v>0</v>
      </c>
      <c r="AG440" s="31">
        <v>0</v>
      </c>
      <c r="AH440" s="31">
        <v>0</v>
      </c>
      <c r="AI440" s="31">
        <v>0</v>
      </c>
      <c r="AJ440" s="31">
        <v>0</v>
      </c>
      <c r="AK440" s="31">
        <v>0</v>
      </c>
      <c r="AL440" s="31">
        <v>0</v>
      </c>
      <c r="AM440" s="31">
        <f t="shared" si="158"/>
        <v>0.19882759254423166</v>
      </c>
      <c r="AN440" s="31">
        <f t="shared" si="159"/>
        <v>0.19882759254423166</v>
      </c>
      <c r="AO440" s="22">
        <f t="shared" si="152"/>
        <v>0.19882759254423166</v>
      </c>
      <c r="AP440" s="22">
        <f t="shared" si="133"/>
        <v>0.19882759254423166</v>
      </c>
      <c r="AQ440" s="34"/>
    </row>
    <row r="441" spans="1:43" ht="20.100000000000001" customHeight="1" x14ac:dyDescent="0.2">
      <c r="AE441" s="144"/>
    </row>
    <row r="442" spans="1:43" ht="20.100000000000001" customHeight="1" x14ac:dyDescent="0.2">
      <c r="H442" s="12">
        <v>4.6615820551456002</v>
      </c>
      <c r="I442" s="12">
        <v>0.5</v>
      </c>
      <c r="J442" s="12">
        <f>H442-I442</f>
        <v>4.1615820551456002</v>
      </c>
      <c r="AE442" s="144"/>
    </row>
    <row r="443" spans="1:43" ht="20.100000000000001" customHeight="1" x14ac:dyDescent="0.2">
      <c r="AE443" s="144"/>
    </row>
    <row r="444" spans="1:43" ht="20.100000000000001" customHeight="1" x14ac:dyDescent="0.2">
      <c r="J444" s="12">
        <v>4.1615820551456002</v>
      </c>
      <c r="AE444" s="144"/>
    </row>
    <row r="445" spans="1:43" ht="20.100000000000001" customHeight="1" x14ac:dyDescent="0.2">
      <c r="AE445" s="144"/>
    </row>
    <row r="446" spans="1:43" ht="20.100000000000001" customHeight="1" x14ac:dyDescent="0.2">
      <c r="AE446" s="144"/>
    </row>
    <row r="447" spans="1:43" ht="20.100000000000001" customHeight="1" x14ac:dyDescent="0.2">
      <c r="AE447" s="144"/>
    </row>
    <row r="448" spans="1:43" ht="20.100000000000001" customHeight="1" x14ac:dyDescent="0.2">
      <c r="AE448" s="144"/>
    </row>
    <row r="449" spans="31:31" ht="20.100000000000001" customHeight="1" x14ac:dyDescent="0.2">
      <c r="AE449" s="144"/>
    </row>
    <row r="450" spans="31:31" ht="20.100000000000001" customHeight="1" x14ac:dyDescent="0.2">
      <c r="AE450" s="144"/>
    </row>
    <row r="451" spans="31:31" ht="20.100000000000001" customHeight="1" x14ac:dyDescent="0.2">
      <c r="AE451" s="144"/>
    </row>
    <row r="452" spans="31:31" ht="20.100000000000001" customHeight="1" x14ac:dyDescent="0.2">
      <c r="AE452" s="144"/>
    </row>
    <row r="453" spans="31:31" ht="20.100000000000001" customHeight="1" x14ac:dyDescent="0.2">
      <c r="AE453" s="144"/>
    </row>
    <row r="454" spans="31:31" ht="20.100000000000001" customHeight="1" x14ac:dyDescent="0.2">
      <c r="AE454" s="144"/>
    </row>
    <row r="455" spans="31:31" ht="20.100000000000001" customHeight="1" x14ac:dyDescent="0.2">
      <c r="AE455" s="144"/>
    </row>
    <row r="456" spans="31:31" ht="20.100000000000001" customHeight="1" x14ac:dyDescent="0.2">
      <c r="AE456" s="144"/>
    </row>
    <row r="457" spans="31:31" ht="20.100000000000001" customHeight="1" x14ac:dyDescent="0.2">
      <c r="AE457" s="144"/>
    </row>
    <row r="458" spans="31:31" ht="20.100000000000001" customHeight="1" x14ac:dyDescent="0.2">
      <c r="AE458" s="144"/>
    </row>
    <row r="459" spans="31:31" ht="20.100000000000001" customHeight="1" x14ac:dyDescent="0.2">
      <c r="AE459" s="144"/>
    </row>
    <row r="460" spans="31:31" ht="20.100000000000001" customHeight="1" x14ac:dyDescent="0.2">
      <c r="AE460" s="144"/>
    </row>
    <row r="461" spans="31:31" ht="20.100000000000001" customHeight="1" x14ac:dyDescent="0.2">
      <c r="AE461" s="144"/>
    </row>
    <row r="462" spans="31:31" ht="20.100000000000001" customHeight="1" x14ac:dyDescent="0.2">
      <c r="AE462" s="144"/>
    </row>
    <row r="463" spans="31:31" ht="20.100000000000001" customHeight="1" x14ac:dyDescent="0.2">
      <c r="AE463" s="144"/>
    </row>
    <row r="464" spans="31:31" ht="20.100000000000001" customHeight="1" x14ac:dyDescent="0.2">
      <c r="AE464" s="144"/>
    </row>
    <row r="465" spans="31:31" ht="20.100000000000001" customHeight="1" x14ac:dyDescent="0.2">
      <c r="AE465" s="144"/>
    </row>
    <row r="466" spans="31:31" ht="20.100000000000001" customHeight="1" x14ac:dyDescent="0.2">
      <c r="AE466" s="144"/>
    </row>
    <row r="467" spans="31:31" ht="20.100000000000001" customHeight="1" x14ac:dyDescent="0.2">
      <c r="AE467" s="144"/>
    </row>
    <row r="468" spans="31:31" ht="20.100000000000001" customHeight="1" x14ac:dyDescent="0.2">
      <c r="AE468" s="144"/>
    </row>
    <row r="469" spans="31:31" ht="20.100000000000001" customHeight="1" x14ac:dyDescent="0.2">
      <c r="AE469" s="144"/>
    </row>
    <row r="470" spans="31:31" ht="20.100000000000001" customHeight="1" x14ac:dyDescent="0.2">
      <c r="AE470" s="144"/>
    </row>
    <row r="471" spans="31:31" ht="20.100000000000001" customHeight="1" x14ac:dyDescent="0.2">
      <c r="AE471" s="144"/>
    </row>
    <row r="472" spans="31:31" ht="20.100000000000001" customHeight="1" x14ac:dyDescent="0.2">
      <c r="AE472" s="144"/>
    </row>
    <row r="473" spans="31:31" ht="20.100000000000001" customHeight="1" x14ac:dyDescent="0.2">
      <c r="AE473" s="144"/>
    </row>
    <row r="474" spans="31:31" ht="20.100000000000001" customHeight="1" x14ac:dyDescent="0.2">
      <c r="AE474" s="144"/>
    </row>
    <row r="475" spans="31:31" ht="20.100000000000001" customHeight="1" x14ac:dyDescent="0.2">
      <c r="AE475" s="144"/>
    </row>
    <row r="476" spans="31:31" ht="20.100000000000001" customHeight="1" x14ac:dyDescent="0.2">
      <c r="AE476" s="144"/>
    </row>
    <row r="477" spans="31:31" ht="20.100000000000001" customHeight="1" x14ac:dyDescent="0.2">
      <c r="AE477" s="144"/>
    </row>
    <row r="478" spans="31:31" ht="20.100000000000001" customHeight="1" x14ac:dyDescent="0.2">
      <c r="AE478" s="144"/>
    </row>
    <row r="479" spans="31:31" ht="20.100000000000001" customHeight="1" x14ac:dyDescent="0.2">
      <c r="AE479" s="144"/>
    </row>
    <row r="480" spans="31:31" ht="20.100000000000001" customHeight="1" x14ac:dyDescent="0.2">
      <c r="AE480" s="144"/>
    </row>
    <row r="481" spans="31:31" ht="20.100000000000001" customHeight="1" x14ac:dyDescent="0.2">
      <c r="AE481" s="144"/>
    </row>
    <row r="482" spans="31:31" ht="20.100000000000001" customHeight="1" x14ac:dyDescent="0.2">
      <c r="AE482" s="144"/>
    </row>
    <row r="483" spans="31:31" ht="20.100000000000001" customHeight="1" x14ac:dyDescent="0.2">
      <c r="AE483" s="144"/>
    </row>
    <row r="484" spans="31:31" ht="20.100000000000001" customHeight="1" x14ac:dyDescent="0.2">
      <c r="AE484" s="144"/>
    </row>
    <row r="485" spans="31:31" ht="20.100000000000001" customHeight="1" x14ac:dyDescent="0.2">
      <c r="AE485" s="144"/>
    </row>
    <row r="486" spans="31:31" ht="20.100000000000001" customHeight="1" x14ac:dyDescent="0.2">
      <c r="AE486" s="144"/>
    </row>
    <row r="487" spans="31:31" ht="20.100000000000001" customHeight="1" x14ac:dyDescent="0.2">
      <c r="AE487" s="144"/>
    </row>
    <row r="488" spans="31:31" ht="20.100000000000001" customHeight="1" x14ac:dyDescent="0.2">
      <c r="AE488" s="144"/>
    </row>
    <row r="489" spans="31:31" ht="20.100000000000001" customHeight="1" x14ac:dyDescent="0.2">
      <c r="AE489" s="144"/>
    </row>
    <row r="490" spans="31:31" ht="20.100000000000001" customHeight="1" x14ac:dyDescent="0.2">
      <c r="AE490" s="144"/>
    </row>
    <row r="491" spans="31:31" ht="20.100000000000001" customHeight="1" x14ac:dyDescent="0.2">
      <c r="AE491" s="144"/>
    </row>
    <row r="492" spans="31:31" ht="20.100000000000001" customHeight="1" x14ac:dyDescent="0.2">
      <c r="AE492" s="144"/>
    </row>
    <row r="493" spans="31:31" ht="20.100000000000001" customHeight="1" x14ac:dyDescent="0.2">
      <c r="AE493" s="144"/>
    </row>
    <row r="494" spans="31:31" ht="20.100000000000001" customHeight="1" x14ac:dyDescent="0.2">
      <c r="AE494" s="144"/>
    </row>
    <row r="495" spans="31:31" ht="20.100000000000001" customHeight="1" x14ac:dyDescent="0.2">
      <c r="AE495" s="144"/>
    </row>
    <row r="496" spans="31:31" ht="20.100000000000001" customHeight="1" x14ac:dyDescent="0.2">
      <c r="AE496" s="144"/>
    </row>
    <row r="497" spans="31:31" ht="20.100000000000001" customHeight="1" x14ac:dyDescent="0.2">
      <c r="AE497" s="144"/>
    </row>
    <row r="498" spans="31:31" ht="20.100000000000001" customHeight="1" x14ac:dyDescent="0.2">
      <c r="AE498" s="144"/>
    </row>
    <row r="499" spans="31:31" ht="20.100000000000001" customHeight="1" x14ac:dyDescent="0.2">
      <c r="AE499" s="144"/>
    </row>
    <row r="500" spans="31:31" ht="20.100000000000001" customHeight="1" x14ac:dyDescent="0.2">
      <c r="AE500" s="144"/>
    </row>
    <row r="501" spans="31:31" ht="20.100000000000001" customHeight="1" x14ac:dyDescent="0.2">
      <c r="AE501" s="144"/>
    </row>
    <row r="502" spans="31:31" ht="20.100000000000001" customHeight="1" x14ac:dyDescent="0.2">
      <c r="AE502" s="144"/>
    </row>
    <row r="503" spans="31:31" ht="20.100000000000001" customHeight="1" x14ac:dyDescent="0.2">
      <c r="AE503" s="144"/>
    </row>
    <row r="504" spans="31:31" ht="20.100000000000001" customHeight="1" x14ac:dyDescent="0.2">
      <c r="AE504" s="144"/>
    </row>
    <row r="505" spans="31:31" ht="20.100000000000001" customHeight="1" x14ac:dyDescent="0.2">
      <c r="AE505" s="144"/>
    </row>
    <row r="506" spans="31:31" ht="20.100000000000001" customHeight="1" x14ac:dyDescent="0.2">
      <c r="AE506" s="144"/>
    </row>
    <row r="507" spans="31:31" ht="20.100000000000001" customHeight="1" x14ac:dyDescent="0.2">
      <c r="AE507" s="144"/>
    </row>
    <row r="508" spans="31:31" ht="20.100000000000001" customHeight="1" x14ac:dyDescent="0.2">
      <c r="AE508" s="144"/>
    </row>
    <row r="509" spans="31:31" ht="20.100000000000001" customHeight="1" x14ac:dyDescent="0.2">
      <c r="AE509" s="144"/>
    </row>
    <row r="510" spans="31:31" ht="20.100000000000001" customHeight="1" x14ac:dyDescent="0.2">
      <c r="AE510" s="144"/>
    </row>
    <row r="511" spans="31:31" ht="20.100000000000001" customHeight="1" x14ac:dyDescent="0.2">
      <c r="AE511" s="144"/>
    </row>
  </sheetData>
  <mergeCells count="36">
    <mergeCell ref="AA14:AB15"/>
    <mergeCell ref="AE14:AP14"/>
    <mergeCell ref="AE15:AF15"/>
    <mergeCell ref="AG15:AH15"/>
    <mergeCell ref="AI15:AJ15"/>
    <mergeCell ref="AK15:AL15"/>
    <mergeCell ref="AM15:AN15"/>
    <mergeCell ref="AO15:AO16"/>
    <mergeCell ref="AP15:AP16"/>
    <mergeCell ref="K15:O15"/>
    <mergeCell ref="P15:T15"/>
    <mergeCell ref="U15:V15"/>
    <mergeCell ref="W15:X15"/>
    <mergeCell ref="Y15:Z15"/>
    <mergeCell ref="A7:AQ7"/>
    <mergeCell ref="AO1:AQ1"/>
    <mergeCell ref="AO2:AQ2"/>
    <mergeCell ref="AO3:AQ3"/>
    <mergeCell ref="A4:AQ4"/>
    <mergeCell ref="A6:AQ6"/>
    <mergeCell ref="A9:AQ9"/>
    <mergeCell ref="A11:AQ11"/>
    <mergeCell ref="A12:AQ12"/>
    <mergeCell ref="A13:AP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C14:AD15"/>
    <mergeCell ref="AQ14:AQ16"/>
  </mergeCells>
  <pageMargins left="0.70866141732283472" right="0.70866141732283472" top="0.74803149606299213" bottom="0.74803149606299213" header="0.31496062992125984" footer="0.31496062992125984"/>
  <pageSetup paperSize="9" scale="23" firstPageNumber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5" sqref="H34:H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Форма 3.</vt:lpstr>
      <vt:lpstr>Лист2</vt:lpstr>
      <vt:lpstr>Лист1</vt:lpstr>
      <vt:lpstr>'Форма 3.'!Область_печати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--</cp:lastModifiedBy>
  <cp:lastPrinted>2021-06-18T09:47:43Z</cp:lastPrinted>
  <dcterms:created xsi:type="dcterms:W3CDTF">2017-02-22T03:25:34Z</dcterms:created>
  <dcterms:modified xsi:type="dcterms:W3CDTF">2022-12-29T08:47:01Z</dcterms:modified>
</cp:coreProperties>
</file>